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antos\Documents\PROJETOS\CIRIACO E MOREIRAS\ELTON\LICITAÇÃO\"/>
    </mc:Choice>
  </mc:AlternateContent>
  <xr:revisionPtr revIDLastSave="0" documentId="8_{059950BA-CF4C-4E3B-A8CE-8C24BD3EC8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1" r:id="rId1"/>
    <sheet name="Memória Cálculo" sheetId="2" r:id="rId2"/>
  </sheets>
  <definedNames>
    <definedName name="_xlnm.Print_Area" localSheetId="0">Planilha1!$A$1:$I$186</definedName>
    <definedName name="_xlnm.Print_Titles" localSheetId="0">Planilha1!$11:$13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C16" i="2"/>
  <c r="C10" i="2"/>
  <c r="C5" i="2"/>
  <c r="C8" i="2"/>
  <c r="C14" i="2"/>
  <c r="C7" i="2"/>
  <c r="H15" i="1"/>
  <c r="H119" i="1"/>
  <c r="I119" i="1" s="1"/>
  <c r="H99" i="1"/>
  <c r="I99" i="1" s="1"/>
  <c r="H176" i="1"/>
  <c r="I176" i="1" s="1"/>
  <c r="I175" i="1" s="1"/>
  <c r="H162" i="1"/>
  <c r="I162" i="1" s="1"/>
  <c r="I161" i="1" s="1"/>
  <c r="H154" i="1"/>
  <c r="I154" i="1" s="1"/>
  <c r="I153" i="1" s="1"/>
  <c r="H174" i="1"/>
  <c r="I174" i="1" s="1"/>
  <c r="H173" i="1"/>
  <c r="H172" i="1"/>
  <c r="I172" i="1" s="1"/>
  <c r="H170" i="1"/>
  <c r="H169" i="1"/>
  <c r="I169" i="1" s="1"/>
  <c r="H168" i="1"/>
  <c r="I168" i="1" s="1"/>
  <c r="H166" i="1"/>
  <c r="I166" i="1" s="1"/>
  <c r="I165" i="1" s="1"/>
  <c r="H164" i="1"/>
  <c r="I164" i="1" s="1"/>
  <c r="I163" i="1" s="1"/>
  <c r="I173" i="1" l="1"/>
  <c r="I171" i="1" s="1"/>
  <c r="I170" i="1"/>
  <c r="I167" i="1" s="1"/>
  <c r="H66" i="1"/>
  <c r="I66" i="1" s="1"/>
  <c r="H70" i="1" l="1"/>
  <c r="I70" i="1" s="1"/>
  <c r="H69" i="1"/>
  <c r="I69" i="1" s="1"/>
  <c r="H159" i="1"/>
  <c r="H160" i="1"/>
  <c r="H158" i="1"/>
  <c r="I160" i="1" l="1"/>
  <c r="I159" i="1"/>
  <c r="I158" i="1"/>
  <c r="I157" i="1" l="1"/>
  <c r="H140" i="1"/>
  <c r="I140" i="1" s="1"/>
  <c r="H124" i="1" l="1"/>
  <c r="I124" i="1" s="1"/>
  <c r="H156" i="1" l="1"/>
  <c r="I156" i="1" s="1"/>
  <c r="H152" i="1"/>
  <c r="I152" i="1" s="1"/>
  <c r="I151" i="1" s="1"/>
  <c r="H150" i="1"/>
  <c r="I150" i="1" s="1"/>
  <c r="H149" i="1"/>
  <c r="I149" i="1" s="1"/>
  <c r="H148" i="1"/>
  <c r="I148" i="1" s="1"/>
  <c r="H146" i="1"/>
  <c r="I146" i="1" s="1"/>
  <c r="H145" i="1"/>
  <c r="I145" i="1" s="1"/>
  <c r="H144" i="1"/>
  <c r="I144" i="1" s="1"/>
  <c r="H142" i="1"/>
  <c r="I142" i="1" s="1"/>
  <c r="I141" i="1" s="1"/>
  <c r="H139" i="1"/>
  <c r="I139" i="1" s="1"/>
  <c r="I138" i="1" s="1"/>
  <c r="H137" i="1"/>
  <c r="I137" i="1" s="1"/>
  <c r="I136" i="1" s="1"/>
  <c r="H41" i="1"/>
  <c r="I41" i="1" s="1"/>
  <c r="H46" i="1"/>
  <c r="I46" i="1" s="1"/>
  <c r="H45" i="1"/>
  <c r="I45" i="1" s="1"/>
  <c r="H26" i="1"/>
  <c r="H25" i="1"/>
  <c r="I25" i="1" s="1"/>
  <c r="H20" i="1"/>
  <c r="I20" i="1" s="1"/>
  <c r="I155" i="1" l="1"/>
  <c r="I143" i="1"/>
  <c r="I147" i="1"/>
  <c r="I26" i="1"/>
  <c r="H24" i="1"/>
  <c r="I24" i="1" s="1"/>
  <c r="H22" i="1"/>
  <c r="I22" i="1" s="1"/>
  <c r="H23" i="1"/>
  <c r="I23" i="1" s="1"/>
  <c r="H19" i="1"/>
  <c r="I19" i="1" s="1"/>
  <c r="I18" i="1" s="1"/>
  <c r="H47" i="1"/>
  <c r="I47" i="1" s="1"/>
  <c r="I44" i="1" s="1"/>
  <c r="H43" i="1"/>
  <c r="I43" i="1" s="1"/>
  <c r="I42" i="1" s="1"/>
  <c r="H68" i="1"/>
  <c r="I68" i="1" s="1"/>
  <c r="I67" i="1" s="1"/>
  <c r="H65" i="1"/>
  <c r="I65" i="1" s="1"/>
  <c r="I64" i="1" s="1"/>
  <c r="H84" i="1"/>
  <c r="I84" i="1" s="1"/>
  <c r="I83" i="1" s="1"/>
  <c r="H101" i="1"/>
  <c r="I101" i="1" s="1"/>
  <c r="I100" i="1" s="1"/>
  <c r="H122" i="1"/>
  <c r="I122" i="1" s="1"/>
  <c r="I121" i="1" s="1"/>
  <c r="H117" i="1"/>
  <c r="I117" i="1" s="1"/>
  <c r="I116" i="1" s="1"/>
  <c r="I21" i="1" l="1"/>
  <c r="H135" i="1"/>
  <c r="I135" i="1" s="1"/>
  <c r="I134" i="1" s="1"/>
  <c r="H133" i="1"/>
  <c r="I133" i="1" s="1"/>
  <c r="I132" i="1" s="1"/>
  <c r="H131" i="1"/>
  <c r="I131" i="1" s="1"/>
  <c r="H130" i="1"/>
  <c r="I130" i="1" s="1"/>
  <c r="H129" i="1"/>
  <c r="I129" i="1" s="1"/>
  <c r="H127" i="1"/>
  <c r="I127" i="1" s="1"/>
  <c r="H126" i="1"/>
  <c r="I126" i="1" s="1"/>
  <c r="H125" i="1"/>
  <c r="I125" i="1" s="1"/>
  <c r="H120" i="1"/>
  <c r="I120" i="1" s="1"/>
  <c r="I118" i="1" s="1"/>
  <c r="H115" i="1"/>
  <c r="I115" i="1" s="1"/>
  <c r="H113" i="1"/>
  <c r="I113" i="1" s="1"/>
  <c r="I112" i="1" s="1"/>
  <c r="H111" i="1"/>
  <c r="I111" i="1" s="1"/>
  <c r="I110" i="1" s="1"/>
  <c r="H109" i="1"/>
  <c r="I109" i="1" s="1"/>
  <c r="H108" i="1"/>
  <c r="I108" i="1" s="1"/>
  <c r="H107" i="1"/>
  <c r="I107" i="1" s="1"/>
  <c r="H105" i="1"/>
  <c r="I105" i="1" s="1"/>
  <c r="H104" i="1"/>
  <c r="I104" i="1" s="1"/>
  <c r="H103" i="1"/>
  <c r="I103" i="1" s="1"/>
  <c r="H98" i="1"/>
  <c r="I98" i="1" s="1"/>
  <c r="I97" i="1" s="1"/>
  <c r="H96" i="1"/>
  <c r="I96" i="1" s="1"/>
  <c r="I95" i="1" s="1"/>
  <c r="H94" i="1"/>
  <c r="I94" i="1" s="1"/>
  <c r="I93" i="1" s="1"/>
  <c r="H92" i="1"/>
  <c r="I92" i="1" s="1"/>
  <c r="H91" i="1"/>
  <c r="I91" i="1" s="1"/>
  <c r="H90" i="1"/>
  <c r="I90" i="1" s="1"/>
  <c r="H88" i="1"/>
  <c r="I88" i="1" s="1"/>
  <c r="H87" i="1"/>
  <c r="I87" i="1" s="1"/>
  <c r="H86" i="1"/>
  <c r="I86" i="1" s="1"/>
  <c r="H82" i="1"/>
  <c r="I82" i="1" s="1"/>
  <c r="I81" i="1" s="1"/>
  <c r="H80" i="1"/>
  <c r="I80" i="1" s="1"/>
  <c r="I79" i="1" s="1"/>
  <c r="H78" i="1"/>
  <c r="I78" i="1" s="1"/>
  <c r="H77" i="1"/>
  <c r="I77" i="1" s="1"/>
  <c r="H76" i="1"/>
  <c r="I76" i="1" s="1"/>
  <c r="H74" i="1"/>
  <c r="I74" i="1" s="1"/>
  <c r="H73" i="1"/>
  <c r="I73" i="1" s="1"/>
  <c r="H72" i="1"/>
  <c r="I72" i="1" s="1"/>
  <c r="H63" i="1"/>
  <c r="I63" i="1" s="1"/>
  <c r="I62" i="1" s="1"/>
  <c r="H61" i="1"/>
  <c r="I61" i="1" s="1"/>
  <c r="I60" i="1" s="1"/>
  <c r="H59" i="1"/>
  <c r="I59" i="1" s="1"/>
  <c r="I58" i="1" s="1"/>
  <c r="H57" i="1"/>
  <c r="I57" i="1" s="1"/>
  <c r="I56" i="1" s="1"/>
  <c r="H55" i="1"/>
  <c r="I55" i="1" s="1"/>
  <c r="H54" i="1"/>
  <c r="I54" i="1" s="1"/>
  <c r="H53" i="1"/>
  <c r="I53" i="1" s="1"/>
  <c r="H51" i="1"/>
  <c r="I51" i="1" s="1"/>
  <c r="H50" i="1"/>
  <c r="I50" i="1" s="1"/>
  <c r="H49" i="1"/>
  <c r="H40" i="1"/>
  <c r="I40" i="1" s="1"/>
  <c r="I39" i="1" s="1"/>
  <c r="H38" i="1"/>
  <c r="I38" i="1" s="1"/>
  <c r="I37" i="1" s="1"/>
  <c r="H36" i="1"/>
  <c r="I36" i="1" s="1"/>
  <c r="I35" i="1" s="1"/>
  <c r="I75" i="1" l="1"/>
  <c r="I123" i="1"/>
  <c r="I85" i="1"/>
  <c r="I52" i="1"/>
  <c r="I114" i="1"/>
  <c r="I102" i="1"/>
  <c r="I49" i="1"/>
  <c r="I48" i="1" s="1"/>
  <c r="I128" i="1"/>
  <c r="I106" i="1"/>
  <c r="I89" i="1"/>
  <c r="I71" i="1"/>
  <c r="H34" i="1" l="1"/>
  <c r="I34" i="1" s="1"/>
  <c r="H33" i="1"/>
  <c r="I33" i="1" s="1"/>
  <c r="H32" i="1"/>
  <c r="I32" i="1" s="1"/>
  <c r="H29" i="1"/>
  <c r="I29" i="1" s="1"/>
  <c r="H30" i="1"/>
  <c r="I30" i="1" s="1"/>
  <c r="H28" i="1"/>
  <c r="I28" i="1" s="1"/>
  <c r="H17" i="1"/>
  <c r="I17" i="1" s="1"/>
  <c r="I16" i="1" s="1"/>
  <c r="I15" i="1"/>
  <c r="I14" i="1" s="1"/>
  <c r="I31" i="1" l="1"/>
  <c r="I27" i="1"/>
  <c r="I178" i="1" l="1"/>
</calcChain>
</file>

<file path=xl/sharedStrings.xml><?xml version="1.0" encoding="utf-8"?>
<sst xmlns="http://schemas.openxmlformats.org/spreadsheetml/2006/main" count="514" uniqueCount="223">
  <si>
    <t>ITEM</t>
  </si>
  <si>
    <t>FONTE</t>
  </si>
  <si>
    <t>CÓDIGO</t>
  </si>
  <si>
    <t>DESCRIÇÃO DOS SERVIÇOS</t>
  </si>
  <si>
    <t>QUANT.</t>
  </si>
  <si>
    <t>UNID.</t>
  </si>
  <si>
    <t>S/BDI</t>
  </si>
  <si>
    <t>C/BDI</t>
  </si>
  <si>
    <t>TOTAL</t>
  </si>
  <si>
    <t>1.1</t>
  </si>
  <si>
    <t>SINAPI</t>
  </si>
  <si>
    <t>FORNECIMENTO E INSTALAÇÃO DE PLACA DE OBRA COM CHAPA GALVANIZADA E ESTRUTURA DE MADEIRA. (1,50*4,07)</t>
  </si>
  <si>
    <t>PLACA DE OBRA - RUAS 13 E 12 - BAIRRO DOS MOREIRAS</t>
  </si>
  <si>
    <t>2.1</t>
  </si>
  <si>
    <t>GUIA (MEIO-FIO) E SARJETA CONJUGADOS DE CONCRETO, MOLDADA IN LOCO EM TRECHO RETO COM EXTRUSORA, 45 CM BASE (15 CM BASE DA GUIA + 30 CM BASE DA SARJETA) X 22 CM ALTURA.</t>
  </si>
  <si>
    <t xml:space="preserve">BASE DA RUA 13 - BAIRRO DOS MOREIRAS </t>
  </si>
  <si>
    <t>ESCAVAÇÃO HORIZONTAL, INCLUINDO ESCARIFICAÇÃO, CARGA, DESCARGA E TRANSPORTE EM SOLO DE 2A CATEGORIA COM TRATOR DE ESTEIRAS (125HP/LÂMINA: 2,70M3) E CAMINHÃO BASCULANTE DE 10M3, DMT ATÉ 200M. AF_07/2020</t>
  </si>
  <si>
    <t>REGULARIZAÇÃO E COMPACTAÇÃO DE SUBLEITO DE SOLO PREDOMINANTEMENTE ARGILOSO, PARA OBRAS DE CONSTRUÇÃO DE PAVIMENTOS. AF_09/2024</t>
  </si>
  <si>
    <t>CONSTRUÇÃO DE BASE E SUB-BASE PARA PAVIMENTAÇÃO DE BRITA GRADUADA SIMPLES, COM ESPESSURA DE 20 CM - EXCLUSIVE CARGA E TRANSPORTE. AF_09/2024</t>
  </si>
  <si>
    <t xml:space="preserve">PAVIMENTAÇÃO DA RUA 13 - BAIRRO DOS MOREIRAS </t>
  </si>
  <si>
    <t>3.1</t>
  </si>
  <si>
    <t>4.1</t>
  </si>
  <si>
    <t>4.2</t>
  </si>
  <si>
    <t>4.3</t>
  </si>
  <si>
    <t>CDHU</t>
  </si>
  <si>
    <t>54.03.230</t>
  </si>
  <si>
    <t>IMPRIMAÇÃO BETUMINOSA LIGANTE</t>
  </si>
  <si>
    <t>EXECUÇÃO DE PAVIMENTO COM APLICAÇÃO DE CONCRETO ASFÁLTICO, CAMADA DE ROLAMENTO - EXCLUSIVE CARGA E TRANSPORTE. AF_11/2019</t>
  </si>
  <si>
    <t>M3</t>
  </si>
  <si>
    <t>M2</t>
  </si>
  <si>
    <t>TRANSPORTE COM CAMINHÃO BASCULANTE DE 10 M³, EM VIA URBANA PAVIMENTADA, DMT ATÉ 30 KM (UNIDADE: M3XKM). AF_07/2020</t>
  </si>
  <si>
    <t>M3xKM</t>
  </si>
  <si>
    <t xml:space="preserve">PASSEIO PÚBLICO DA RUA 13 - BAIRRO DOS MOREIRAS </t>
  </si>
  <si>
    <t>5.1</t>
  </si>
  <si>
    <t>EXECUÇÃO DE PASSEIO (CALÇADA) OU PISO DE CONCRETO COM CONCRETO MOLDADO IN LOCO, FEITO EM OBRA, ACABAMENTO CONVENCIONAL, ESPESSURA 8 CM, ARMADO. AF_08/2022</t>
  </si>
  <si>
    <t xml:space="preserve">SINALIZAÇÃO VIARIA DA RUA 13 - BAIRRO DOS MOREIRAS </t>
  </si>
  <si>
    <t>UM</t>
  </si>
  <si>
    <t>PLACA DE ACO ESMALTADA PARA IDENTIFICACAO DE RUA, *45 CM X 20* CM</t>
  </si>
  <si>
    <t>11.1</t>
  </si>
  <si>
    <t>10.1</t>
  </si>
  <si>
    <t>9.1</t>
  </si>
  <si>
    <t>8.1</t>
  </si>
  <si>
    <t>7.1</t>
  </si>
  <si>
    <t>6.1</t>
  </si>
  <si>
    <t xml:space="preserve">BASE DA RUA 16 - BAIRRO DOS MOREIRAS </t>
  </si>
  <si>
    <t xml:space="preserve">PAVIMENTAÇÃO DA RUA 16 - BAIRRO DOS MOREIRAS </t>
  </si>
  <si>
    <t xml:space="preserve">PASSEIO PÚBLICO DA RUA 16 - BAIRRO DOS MOREIRAS </t>
  </si>
  <si>
    <t xml:space="preserve">SINALIZAÇÃO VIARIA DA RUA 16 - BAIRRO DOS MOREIRAS </t>
  </si>
  <si>
    <t>17.1</t>
  </si>
  <si>
    <t>16.1</t>
  </si>
  <si>
    <t>15.1</t>
  </si>
  <si>
    <t>14.1</t>
  </si>
  <si>
    <t>13.1</t>
  </si>
  <si>
    <t>12.1</t>
  </si>
  <si>
    <t>PLACA DE OBRAS - RUAS 16, BENEDITO SOARES E 01 - BAIRRO DOS MOREIRAS</t>
  </si>
  <si>
    <t xml:space="preserve">PASSEIO PÚBLICO DA RUA BENEDITO SOARES - BAIRRO DOS MOREIRAS </t>
  </si>
  <si>
    <t xml:space="preserve">SINALIZAÇÃO VIARIA DA RUA BENEDITO SOARES - BAIRRO DOS MOREIRAS </t>
  </si>
  <si>
    <t>18.1</t>
  </si>
  <si>
    <t>19.1</t>
  </si>
  <si>
    <t>20.1</t>
  </si>
  <si>
    <t>20.2</t>
  </si>
  <si>
    <t>20.3</t>
  </si>
  <si>
    <t>21.1</t>
  </si>
  <si>
    <t>22.1</t>
  </si>
  <si>
    <t>23.1</t>
  </si>
  <si>
    <t>24.1</t>
  </si>
  <si>
    <t>25.1</t>
  </si>
  <si>
    <t>26.1</t>
  </si>
  <si>
    <t>27.1</t>
  </si>
  <si>
    <t xml:space="preserve">SINALIZAÇÃO VIARIA DA RUA 12 - BAIRRO DOS MOREIRAS </t>
  </si>
  <si>
    <t xml:space="preserve">PASSEIO PÚBLICO DA RUA 12 - BAIRRO DOS MOREIRAS </t>
  </si>
  <si>
    <t xml:space="preserve">BASE DA RUA 12 - BAIRRO DOS MOREIRAS </t>
  </si>
  <si>
    <t>M</t>
  </si>
  <si>
    <t>CAIXA PARA BOCA DE LOBO DUPLA RETANGULAR, EM ALVENARIA COM BLOCOS DE CONCRETO, DIMENSÕES
INTERNAS: 0,6X2,2X1,2 M. AF_12/2020</t>
  </si>
  <si>
    <t>UN</t>
  </si>
  <si>
    <t>45.1</t>
  </si>
  <si>
    <t>44.1</t>
  </si>
  <si>
    <t>43.1</t>
  </si>
  <si>
    <t>40.1</t>
  </si>
  <si>
    <t>42.1</t>
  </si>
  <si>
    <t>38.1</t>
  </si>
  <si>
    <t>37.1</t>
  </si>
  <si>
    <t>36.1</t>
  </si>
  <si>
    <t>35.1</t>
  </si>
  <si>
    <t>34.1</t>
  </si>
  <si>
    <t>33.1</t>
  </si>
  <si>
    <t xml:space="preserve">DRENAGEM SUPERFICIAL DA RUA 1 - BAIRRO DOS MOREIRAS </t>
  </si>
  <si>
    <t>31.1</t>
  </si>
  <si>
    <t>32.1</t>
  </si>
  <si>
    <t xml:space="preserve">DRENAGEM SUPERFICIAL DA RUA BENEDITO SOARES - BAIRRO DOS MOREIRAS </t>
  </si>
  <si>
    <t>28.1</t>
  </si>
  <si>
    <t>29.1</t>
  </si>
  <si>
    <t>30.1</t>
  </si>
  <si>
    <t>21.2</t>
  </si>
  <si>
    <t>21.3</t>
  </si>
  <si>
    <t xml:space="preserve">DRENAGEM OBRAS DE ARTE CORRENTE DA RUA 16 - BAIRRO DOS MOREIRAS </t>
  </si>
  <si>
    <t xml:space="preserve">DRENAGEM SUPERFICIAL DA RUA 16 - BAIRRO DOS MOREIRAS </t>
  </si>
  <si>
    <t xml:space="preserve">DRENAGEM PROFUNDA DA RUA 16 - BAIRRO DOS MOREIRAS </t>
  </si>
  <si>
    <t>13.2</t>
  </si>
  <si>
    <t>13.3</t>
  </si>
  <si>
    <t>12.2</t>
  </si>
  <si>
    <t>12.3</t>
  </si>
  <si>
    <t xml:space="preserve">DRENAGEM OBRAS DE ARTE CORRENTE DA RUA 12 - BAIRRO DOS MOREIRAS </t>
  </si>
  <si>
    <t xml:space="preserve">DRENAGEM SUPERFICIAL DA RUA 12 - BAIRRO DOS MOREIRAS </t>
  </si>
  <si>
    <t xml:space="preserve">DRENAGEM PROFUNDA DA RUA 12 - BAIRRO DOS MOREIRAS </t>
  </si>
  <si>
    <t>5.2</t>
  </si>
  <si>
    <t>5.3</t>
  </si>
  <si>
    <t xml:space="preserve">DRENAGEM PROFUNDA DA RUA 13 - BAIRRO DOS MOREIRAS </t>
  </si>
  <si>
    <t xml:space="preserve">DRENAGEM SUPERFICIAL A RUA 13 - BAIRRO DOS MOREIRAS </t>
  </si>
  <si>
    <t xml:space="preserve">DRENAGEM OBRAS DE ARTE CORRENTE DA RUA 13 - BAIRRO DOS MOREIRAS </t>
  </si>
  <si>
    <t>6.2</t>
  </si>
  <si>
    <t>6.3</t>
  </si>
  <si>
    <t>39.1</t>
  </si>
  <si>
    <t>TUBO DE CONCRETO PARA REDES COLETORAS DE ÁGUAS PLUVIAIS, DIÂMETRO DE 600 MM, JUNTA RÍGIDA, INSTALADO EM LOCAL COM BAIXO NÍVEL DE INTERFERÊNCIAS - FORNECIMENTO E ASSENTAMENTO. AF_03/2024</t>
  </si>
  <si>
    <t>CHAMINÉ CIRCULAR PARA POÇO DE VISITA PARA DRENAGEM, EM CONCRETO PRÉ-MOLDADO, DIÂMETRO INTERNO = 0,6 M. AF_12/2020</t>
  </si>
  <si>
    <t>3.2</t>
  </si>
  <si>
    <t>BASE PARA POÇO DE VISITA RETANGULAR PARA DRENAGEM, EM ALVENARIA COM BLOCOS DE CONCRETO, DIMENSÕES INTERNAS = 1,5X1,5 M, PROFUNDIDADE = 1,40 M, EXCLUINDO TAMPÃO. AF_12/2020</t>
  </si>
  <si>
    <t>4.4</t>
  </si>
  <si>
    <t>4.5</t>
  </si>
  <si>
    <t>11.2</t>
  </si>
  <si>
    <t>11.3</t>
  </si>
  <si>
    <t>9.2</t>
  </si>
  <si>
    <t>TUBO DE CONCRETO PARA REDES COLETORAS DE ÁGUAS PLUVIAIS, DIÂMETRO DE 400 MM, JUNTA RÍGIDA, INSTALADO EM LOCAL COM BAIXO NÍVEL DE INTERFERÊNCIAS - FORNECIMENTO E ASSENTAMENTO. AF_03/2024</t>
  </si>
  <si>
    <t>PLACA DE OBRA - RUA "10" e "15" - BAIRRO DO CIRIACO</t>
  </si>
  <si>
    <t>DRENAGEM PROFUNDA DA RUA"15" - BAIRRO DO CIRIACO</t>
  </si>
  <si>
    <t>DRENAGEM SUPERFICIAL DA RUA "15" - BAIRRO DO CIRIACO</t>
  </si>
  <si>
    <t>DRENAGEM, OBRAS DE ARTE CORRENTE DA RUA "15" - BAIRRO CIRIACO</t>
  </si>
  <si>
    <t>PAVIMENTAÇÃO DA RUA DAS "15" - BAIRRO DO CIRIACO</t>
  </si>
  <si>
    <t>PASSEIO PÚBLICO DA RUA "15" - BAIRRO DO CIRIACO</t>
  </si>
  <si>
    <t>SINALIZAÇÃO VIARIA DA RUA "15" - BAIRRO DO CIRIACO</t>
  </si>
  <si>
    <t>DRENAGEM PROFUNDA DA RUA"10" - BAIRRO DO CIRIACO</t>
  </si>
  <si>
    <t>46.1</t>
  </si>
  <si>
    <t>DRENAGEM SUPERFICIAL DA RUA "10" - BAIRRO DO CIRIACO</t>
  </si>
  <si>
    <t>47.1</t>
  </si>
  <si>
    <t>48.1</t>
  </si>
  <si>
    <t>DRENAGEM, OBRAS DE ARTE CORRENTE DA RUA "10" - BAIRRO CIRIACO</t>
  </si>
  <si>
    <t>BASE DA RUA "15" - BAIRRO DO CIRIACO</t>
  </si>
  <si>
    <t>BASE DA RUA "10" - BAIRRO DO CIRIACO</t>
  </si>
  <si>
    <t>41.1</t>
  </si>
  <si>
    <t>SICRO</t>
  </si>
  <si>
    <t>DESMONTE DE MATERIAL DE 3ª CATEGORIA A FRIO COM ARGAMASSA EXPANSIVO A CÉU ABERTO</t>
  </si>
  <si>
    <t>PASSEIO PÚBLICO DA RUA "10" - BAIRRO DO CIRIACO</t>
  </si>
  <si>
    <t xml:space="preserve">MURO DE ARRIMO, RUA 1 - BAIRRO DOS MOREIRAS </t>
  </si>
  <si>
    <t>SIURB</t>
  </si>
  <si>
    <t>31.2</t>
  </si>
  <si>
    <t>FV.14 - MURETA DE ARRIMO EM BLOCOS DE CONCRETO H=1,00M - CHAPISCADO</t>
  </si>
  <si>
    <t>m²</t>
  </si>
  <si>
    <t>m³</t>
  </si>
  <si>
    <t>m³xKm</t>
  </si>
  <si>
    <t>SINALIZAÇÃO VIARIA DA RUA JOÃO GONÇALVES - BAIRRO DOS MOREIRAS</t>
  </si>
  <si>
    <t>25.2</t>
  </si>
  <si>
    <t>25.3</t>
  </si>
  <si>
    <t>44.2</t>
  </si>
  <si>
    <t>RECAPEAMENTO RUA JOÃO GONÇALVES - BAIRRO DOS MOREIRAS</t>
  </si>
  <si>
    <t>18.2</t>
  </si>
  <si>
    <t xml:space="preserve">BASE DA RUA BENEDITO SOARES - BAIRRO DOS MOREIRAS </t>
  </si>
  <si>
    <t xml:space="preserve">PAVIMENTAÇÃO DA RUA BENEDITO SOARES - BAIRRO DOS MOREIRAS </t>
  </si>
  <si>
    <t>26.2</t>
  </si>
  <si>
    <t>26.3</t>
  </si>
  <si>
    <t>31.3</t>
  </si>
  <si>
    <t>32.2</t>
  </si>
  <si>
    <t>32.3</t>
  </si>
  <si>
    <t>39.2</t>
  </si>
  <si>
    <t>39.3</t>
  </si>
  <si>
    <t>39.4</t>
  </si>
  <si>
    <t>40.2</t>
  </si>
  <si>
    <t>40.3</t>
  </si>
  <si>
    <t>46.2</t>
  </si>
  <si>
    <t>46.3</t>
  </si>
  <si>
    <t>47.2</t>
  </si>
  <si>
    <t>47.3</t>
  </si>
  <si>
    <t>49.1</t>
  </si>
  <si>
    <t>50.1</t>
  </si>
  <si>
    <t xml:space="preserve">BASE DA RUA 01 - BAIRRO DOS MOREIRAS </t>
  </si>
  <si>
    <t xml:space="preserve">PAVIMENTAÇÃO DA RUA 01 - BAIRRO DOS MOREIRAS </t>
  </si>
  <si>
    <t>52.1</t>
  </si>
  <si>
    <t>53.1</t>
  </si>
  <si>
    <t>53.3</t>
  </si>
  <si>
    <t>54.1</t>
  </si>
  <si>
    <t>SINALIZAÇÃO VIARIA DA RUA "10" - BAIRRO DO CIRIACO</t>
  </si>
  <si>
    <t>51.2</t>
  </si>
  <si>
    <t>51.3</t>
  </si>
  <si>
    <t>51.4</t>
  </si>
  <si>
    <t>DRENAGEM SUPERFICIAL DA RUA "7" - BAIRRO DOS MOREIRAS</t>
  </si>
  <si>
    <t>BASE DA RUA "7" - BAIRRO DOS MOREIRAS</t>
  </si>
  <si>
    <t>PAVIMENTAÇÃO DA RUA DAS "7" - BAIRRO DOS MOREIRAS</t>
  </si>
  <si>
    <t>SINALIZAÇÃO VIARIA DA RUA "7" - BAIRRO DOS MOREIRAS</t>
  </si>
  <si>
    <t>PLACA DE OBRA  DA RUA 7 - BAIRRO DOS MOREIRAS</t>
  </si>
  <si>
    <t>55.1</t>
  </si>
  <si>
    <t>55.2</t>
  </si>
  <si>
    <t>56.1</t>
  </si>
  <si>
    <t>56.2</t>
  </si>
  <si>
    <t>56.3</t>
  </si>
  <si>
    <t>57.1</t>
  </si>
  <si>
    <t>PLACA DE OBRA  DA RUA JOÃO GONÇALVES - BAIRRO DOS MOREIRAS</t>
  </si>
  <si>
    <t>Obra:</t>
  </si>
  <si>
    <t>Endereço:</t>
  </si>
  <si>
    <t xml:space="preserve">  PAVIMENTAÇÃO ASFÁLTICA NO BAIRRO DOS MOREIRAS E NO BAIRRO DO CIRIACO</t>
  </si>
  <si>
    <t xml:space="preserve"> Ruas 1, 7, 12 ,13, 16, Benedito Soares e João Gonçalves - Bairro dos Moreiras; e Ruas 15 e 10 Bairro do Ciriaco</t>
  </si>
  <si>
    <t>TOTAL DO INVESTIMENTO</t>
  </si>
  <si>
    <t>EXECUÇÃO DE SARJETÃO DE CONCRETO USINADO, MOLDADA IN LOCO EM TRECHO RETO, 100 CM BASE X 20 CM, ALTURA. AF_01/2024</t>
  </si>
  <si>
    <t>ESCADA HIDRÁULICA, LARGURA DE 1 A 4,1 M, TIPO DESCIDA D'ÁGUA DE ATERRO EM DEGRAUS (DAD 04, 06, 08, 10, 12, 14, 16, 18), EM CONCRETO USINADO, FCK = 20 MPA, LANÇADO COM BOMBA, INCLUINDO ARMAÇÃO, MATERIAIS E FÔRMAS (3 UTILIZAÇÕES). AF_08/2022</t>
  </si>
  <si>
    <t>CAIXA PARA BOCA DE LOBO SIMPLES RETANGULAR, EM ALVENARIA COM BLOCOS DE CONCRETO, DIMENSÕES INTERNAS: 0,6X1X1,2 M. AF_12/2020</t>
  </si>
  <si>
    <t>EXECUÇÃO DE SARJETÃO DE CONCRETO USINADO, MOLDADA IN LOCO EM TRECHO RETO, 100 CM BASE X 20 CM ALTURA. AF_01/2024</t>
  </si>
  <si>
    <t>29.2</t>
  </si>
  <si>
    <t>37.2</t>
  </si>
  <si>
    <t>EXECUÇÃO DE SARJETÃO DE CONCRETO USINADO, MOLDADADA IN LOCO EM TRECHO RETO, 100 CM BASE X 20 CM, ALTURA: 0,6X2,21X1,2 M. AF_12/2020</t>
  </si>
  <si>
    <t>Rua</t>
  </si>
  <si>
    <t>Placa</t>
  </si>
  <si>
    <t>4,07m x 1,50</t>
  </si>
  <si>
    <t>4,07m x 1,51</t>
  </si>
  <si>
    <t>4,07m x 1,52</t>
  </si>
  <si>
    <t>4,07m x 1,54</t>
  </si>
  <si>
    <t>João Gonçalves</t>
  </si>
  <si>
    <t>Tubo concreto 60</t>
  </si>
  <si>
    <t>14+6,5+6+12+30</t>
  </si>
  <si>
    <r>
      <t>EXECUÇÃO DE PAVIMENTO COM APLICAÇÃO DE CONCRETO ASFÁLTICO, CAMADA DE ROLAMENTO (</t>
    </r>
    <r>
      <rPr>
        <b/>
        <i/>
        <sz val="10"/>
        <rFont val="Arial"/>
        <family val="2"/>
      </rPr>
      <t>ESPESSURA COMPACTADA FINAL 4 CM</t>
    </r>
    <r>
      <rPr>
        <sz val="10"/>
        <rFont val="Arial"/>
        <family val="2"/>
      </rPr>
      <t>)</t>
    </r>
  </si>
  <si>
    <t>MURO DE ARRIMO H=2,50M, COM DRENAGEM</t>
  </si>
  <si>
    <t>TAMPAO FOFO SIMPLES COM BASE S/ REQUADRO, CLASSE D400 CARGA MAX. 40 T, REDONDO, TAMPA 600 MM (COM INSCRICAO EM RELEVO DO TIPO DE REDE)</t>
  </si>
  <si>
    <t xml:space="preserve">PAVIMENTAÇÃO DA RUA 12 - BAIRRO DOS MOREIRAS </t>
  </si>
  <si>
    <t xml:space="preserve">PASSEIO PÚBLICO DA RUA 01 - BAIRRO DOS MOREIRAS </t>
  </si>
  <si>
    <t xml:space="preserve">SINALIZAÇÃO VIARIA DA RUA 01 - BAIRRO DOS MOREIRAS </t>
  </si>
  <si>
    <t>PAVIMENTAÇÃO DA RUA "10" - BAIRRO DO CIRIACO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</si>
</sst>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R$&quot;* #,##0.00_-;\-&quot;R$&quot;* #,##0.00_-;_-&quot;R$&quot;* &quot;-&quot;??_-;_-@_-"/>
    <numFmt numFmtId="165" formatCode="&quot;R$&quot;#,##0.00"/>
    <numFmt numFmtId="166" formatCode="0.0000"/>
    <numFmt numFmtId="167" formatCode="#,##0.00_ ;\-#,##0.00\ "/>
    <numFmt numFmtId="168" formatCode="&quot;R$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3"/>
      <color rgb="FF00B050"/>
      <name val="Calibri"/>
      <family val="2"/>
      <scheme val="minor"/>
    </font>
    <font>
      <b/>
      <sz val="13"/>
      <color rgb="FFFA76F4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Arial"/>
      <family val="2"/>
    </font>
    <font>
      <b/>
      <sz val="13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A2A2A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4" fontId="0" fillId="0" borderId="0" xfId="0" applyNumberFormat="1"/>
    <xf numFmtId="164" fontId="0" fillId="0" borderId="0" xfId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/>
    <xf numFmtId="164" fontId="11" fillId="2" borderId="0" xfId="1" applyFont="1" applyFill="1"/>
    <xf numFmtId="165" fontId="11" fillId="2" borderId="0" xfId="0" applyNumberFormat="1" applyFont="1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5" fontId="11" fillId="3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4" fontId="11" fillId="3" borderId="7" xfId="0" applyNumberFormat="1" applyFont="1" applyFill="1" applyBorder="1" applyAlignment="1">
      <alignment horizontal="center"/>
    </xf>
    <xf numFmtId="164" fontId="11" fillId="3" borderId="7" xfId="1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2" fillId="0" borderId="0" xfId="0" applyFont="1"/>
    <xf numFmtId="0" fontId="10" fillId="0" borderId="0" xfId="0" applyFont="1"/>
    <xf numFmtId="167" fontId="15" fillId="0" borderId="0" xfId="1" applyNumberFormat="1" applyFont="1" applyBorder="1"/>
    <xf numFmtId="0" fontId="14" fillId="4" borderId="0" xfId="0" applyFont="1" applyFill="1"/>
    <xf numFmtId="0" fontId="13" fillId="0" borderId="0" xfId="0" applyFont="1"/>
    <xf numFmtId="0" fontId="1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 wrapText="1"/>
    </xf>
    <xf numFmtId="168" fontId="0" fillId="0" borderId="0" xfId="0" applyNumberFormat="1" applyAlignment="1">
      <alignment horizontal="center" vertical="center"/>
    </xf>
    <xf numFmtId="4" fontId="14" fillId="0" borderId="0" xfId="0" applyNumberFormat="1" applyFont="1"/>
    <xf numFmtId="0" fontId="17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/>
    </xf>
    <xf numFmtId="164" fontId="18" fillId="0" borderId="1" xfId="1" applyFont="1" applyFill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164" fontId="8" fillId="0" borderId="4" xfId="1" applyFont="1" applyBorder="1" applyAlignment="1">
      <alignment horizontal="center" vertical="center"/>
    </xf>
    <xf numFmtId="164" fontId="8" fillId="0" borderId="9" xfId="1" applyFont="1" applyBorder="1" applyAlignment="1">
      <alignment horizontal="center" vertical="center"/>
    </xf>
    <xf numFmtId="164" fontId="8" fillId="0" borderId="5" xfId="1" applyFont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3300"/>
      <color rgb="FF99FF66"/>
      <color rgb="FFFA76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tabSelected="1" view="pageBreakPreview" zoomScaleNormal="100" zoomScaleSheetLayoutView="100" workbookViewId="0">
      <selection activeCell="M15" sqref="M15"/>
    </sheetView>
  </sheetViews>
  <sheetFormatPr defaultRowHeight="15" x14ac:dyDescent="0.25"/>
  <cols>
    <col min="1" max="2" width="8.7109375" customWidth="1"/>
    <col min="3" max="3" width="10.7109375" customWidth="1"/>
    <col min="4" max="4" width="50.7109375" customWidth="1"/>
    <col min="5" max="5" width="9.140625" style="4" customWidth="1"/>
    <col min="6" max="6" width="9.140625" customWidth="1"/>
    <col min="7" max="8" width="12.7109375" style="5" customWidth="1"/>
    <col min="9" max="9" width="17.7109375" customWidth="1"/>
    <col min="10" max="10" width="17" bestFit="1" customWidth="1"/>
    <col min="11" max="11" width="13.5703125" style="6" bestFit="1" customWidth="1"/>
    <col min="12" max="12" width="25.28515625" style="6" customWidth="1"/>
  </cols>
  <sheetData>
    <row r="1" spans="1:12" ht="86.25" customHeight="1" x14ac:dyDescent="0.25"/>
    <row r="5" spans="1:12" ht="18.75" x14ac:dyDescent="0.3">
      <c r="A5" s="66"/>
      <c r="B5" s="66"/>
      <c r="C5" s="67"/>
      <c r="D5" s="67"/>
      <c r="E5" s="67"/>
      <c r="F5" s="67"/>
      <c r="G5" s="67"/>
      <c r="H5" s="67"/>
      <c r="I5" s="67"/>
      <c r="K5" s="8"/>
    </row>
    <row r="6" spans="1:12" ht="17.25" x14ac:dyDescent="0.3">
      <c r="A6" s="66" t="s">
        <v>195</v>
      </c>
      <c r="B6" s="66"/>
      <c r="C6" s="68" t="s">
        <v>197</v>
      </c>
      <c r="D6" s="68"/>
      <c r="E6" s="68"/>
      <c r="F6" s="68"/>
      <c r="G6" s="68"/>
      <c r="H6" s="68"/>
      <c r="I6" s="68"/>
      <c r="K6" s="8"/>
    </row>
    <row r="7" spans="1:12" ht="17.25" x14ac:dyDescent="0.3">
      <c r="A7" s="66" t="s">
        <v>196</v>
      </c>
      <c r="B7" s="66"/>
      <c r="C7" s="68" t="s">
        <v>198</v>
      </c>
      <c r="D7" s="68"/>
      <c r="E7" s="68"/>
      <c r="F7" s="68"/>
      <c r="G7" s="68"/>
      <c r="H7" s="68"/>
      <c r="I7" s="68"/>
      <c r="K7" s="8"/>
    </row>
    <row r="8" spans="1:12" ht="17.25" x14ac:dyDescent="0.3">
      <c r="A8" s="66"/>
      <c r="B8" s="66"/>
      <c r="C8" s="68"/>
      <c r="D8" s="68"/>
      <c r="E8" s="68"/>
      <c r="F8" s="68"/>
      <c r="G8" s="68"/>
      <c r="H8" s="68"/>
      <c r="I8" s="68"/>
      <c r="K8" s="8"/>
    </row>
    <row r="9" spans="1:12" ht="17.25" x14ac:dyDescent="0.3">
      <c r="A9" s="12"/>
      <c r="B9" s="12"/>
      <c r="C9" s="68"/>
      <c r="D9" s="68"/>
      <c r="E9" s="68"/>
      <c r="F9" s="68"/>
      <c r="G9" s="68"/>
      <c r="H9" s="68"/>
      <c r="I9" s="68"/>
      <c r="K9" s="8"/>
    </row>
    <row r="10" spans="1:12" hidden="1" x14ac:dyDescent="0.25">
      <c r="H10" s="46">
        <v>1.24</v>
      </c>
      <c r="K10" s="8"/>
    </row>
    <row r="12" spans="1:12" s="1" customFormat="1" ht="17.25" x14ac:dyDescent="0.3">
      <c r="A12" s="39" t="s">
        <v>0</v>
      </c>
      <c r="B12" s="40" t="s">
        <v>1</v>
      </c>
      <c r="C12" s="40" t="s">
        <v>2</v>
      </c>
      <c r="D12" s="40" t="s">
        <v>3</v>
      </c>
      <c r="E12" s="41" t="s">
        <v>4</v>
      </c>
      <c r="F12" s="40" t="s">
        <v>5</v>
      </c>
      <c r="G12" s="42" t="s">
        <v>6</v>
      </c>
      <c r="H12" s="42" t="s">
        <v>7</v>
      </c>
      <c r="I12" s="43" t="s">
        <v>8</v>
      </c>
      <c r="K12" s="7"/>
      <c r="L12" s="7"/>
    </row>
    <row r="13" spans="1:12" ht="6.95" customHeight="1" x14ac:dyDescent="0.25"/>
    <row r="14" spans="1:12" s="3" customFormat="1" ht="17.25" x14ac:dyDescent="0.3">
      <c r="A14" s="13">
        <v>1</v>
      </c>
      <c r="B14" s="14" t="s">
        <v>12</v>
      </c>
      <c r="C14" s="14"/>
      <c r="D14" s="14"/>
      <c r="E14" s="15"/>
      <c r="F14" s="14"/>
      <c r="G14" s="16"/>
      <c r="H14" s="16"/>
      <c r="I14" s="17">
        <f>I15</f>
        <v>0</v>
      </c>
      <c r="J14" s="4"/>
      <c r="K14" s="6"/>
      <c r="L14" s="4"/>
    </row>
    <row r="15" spans="1:12" ht="50.1" customHeight="1" x14ac:dyDescent="0.25">
      <c r="A15" s="18" t="s">
        <v>9</v>
      </c>
      <c r="B15" s="18" t="s">
        <v>10</v>
      </c>
      <c r="C15" s="19">
        <v>103689</v>
      </c>
      <c r="D15" s="20" t="s">
        <v>11</v>
      </c>
      <c r="E15" s="21">
        <v>6.11</v>
      </c>
      <c r="F15" s="18" t="s">
        <v>29</v>
      </c>
      <c r="G15" s="22"/>
      <c r="H15" s="22">
        <f>ROUND((G15*$H$10),2)</f>
        <v>0</v>
      </c>
      <c r="I15" s="23">
        <f>ROUND((E15*H15),2)</f>
        <v>0</v>
      </c>
      <c r="J15" s="4"/>
    </row>
    <row r="16" spans="1:12" s="3" customFormat="1" ht="17.25" x14ac:dyDescent="0.3">
      <c r="A16" s="13">
        <v>2</v>
      </c>
      <c r="B16" s="14" t="s">
        <v>107</v>
      </c>
      <c r="C16" s="14"/>
      <c r="D16" s="14"/>
      <c r="E16" s="15"/>
      <c r="F16" s="14"/>
      <c r="G16" s="16"/>
      <c r="H16" s="16"/>
      <c r="I16" s="17">
        <f>I17</f>
        <v>0</v>
      </c>
      <c r="J16" s="55"/>
      <c r="K16" s="56"/>
      <c r="L16" s="2"/>
    </row>
    <row r="17" spans="1:12" ht="69.95" customHeight="1" x14ac:dyDescent="0.25">
      <c r="A17" s="18" t="s">
        <v>13</v>
      </c>
      <c r="B17" s="18" t="s">
        <v>10</v>
      </c>
      <c r="C17" s="19">
        <v>92212</v>
      </c>
      <c r="D17" s="20" t="s">
        <v>113</v>
      </c>
      <c r="E17" s="21">
        <v>68.5</v>
      </c>
      <c r="F17" s="18" t="s">
        <v>72</v>
      </c>
      <c r="G17" s="22"/>
      <c r="H17" s="22">
        <f>ROUND((G17*$H$10),2)</f>
        <v>0</v>
      </c>
      <c r="I17" s="23">
        <f>ROUND((E17*H17),2)</f>
        <v>0</v>
      </c>
      <c r="J17" s="50"/>
      <c r="K17" s="51"/>
      <c r="L17" s="25"/>
    </row>
    <row r="18" spans="1:12" s="3" customFormat="1" ht="17.25" x14ac:dyDescent="0.3">
      <c r="A18" s="13">
        <v>3</v>
      </c>
      <c r="B18" s="14" t="s">
        <v>108</v>
      </c>
      <c r="C18" s="14"/>
      <c r="D18" s="14"/>
      <c r="E18" s="15"/>
      <c r="F18" s="14"/>
      <c r="G18" s="16"/>
      <c r="H18" s="16"/>
      <c r="I18" s="17">
        <f>SUM(I19:I20)</f>
        <v>0</v>
      </c>
      <c r="K18" s="2"/>
      <c r="L18" s="2"/>
    </row>
    <row r="19" spans="1:12" ht="60" customHeight="1" x14ac:dyDescent="0.25">
      <c r="A19" s="18" t="s">
        <v>20</v>
      </c>
      <c r="B19" s="18" t="s">
        <v>10</v>
      </c>
      <c r="C19" s="19">
        <v>94267</v>
      </c>
      <c r="D19" s="20" t="s">
        <v>14</v>
      </c>
      <c r="E19" s="21">
        <v>172.46</v>
      </c>
      <c r="F19" s="18" t="s">
        <v>72</v>
      </c>
      <c r="G19" s="22"/>
      <c r="H19" s="22">
        <f>ROUND((G19*$H$10),2)</f>
        <v>0</v>
      </c>
      <c r="I19" s="23">
        <f>ROUND((E19*H19),2)</f>
        <v>0</v>
      </c>
      <c r="J19" s="53"/>
      <c r="K19" s="53"/>
      <c r="L19" s="26"/>
    </row>
    <row r="20" spans="1:12" ht="50.1" customHeight="1" x14ac:dyDescent="0.25">
      <c r="A20" s="18" t="s">
        <v>115</v>
      </c>
      <c r="B20" s="18" t="s">
        <v>10</v>
      </c>
      <c r="C20" s="19">
        <v>94293</v>
      </c>
      <c r="D20" s="20" t="s">
        <v>200</v>
      </c>
      <c r="E20" s="21">
        <v>9.32</v>
      </c>
      <c r="F20" s="18" t="s">
        <v>72</v>
      </c>
      <c r="G20" s="22"/>
      <c r="H20" s="22">
        <f>ROUND((G20*$H$10),2)</f>
        <v>0</v>
      </c>
      <c r="I20" s="23">
        <f>ROUND((E20*H20),2)</f>
        <v>0</v>
      </c>
      <c r="J20" s="52"/>
      <c r="K20" s="51"/>
      <c r="L20" s="24"/>
    </row>
    <row r="21" spans="1:12" s="3" customFormat="1" ht="17.25" x14ac:dyDescent="0.3">
      <c r="A21" s="13">
        <v>4</v>
      </c>
      <c r="B21" s="14" t="s">
        <v>109</v>
      </c>
      <c r="C21" s="14"/>
      <c r="D21" s="14"/>
      <c r="E21" s="15"/>
      <c r="F21" s="14"/>
      <c r="G21" s="16"/>
      <c r="H21" s="16"/>
      <c r="I21" s="17">
        <f>SUM(I22:I26)</f>
        <v>0</v>
      </c>
      <c r="K21" s="2"/>
      <c r="L21" s="2"/>
    </row>
    <row r="22" spans="1:12" ht="50.1" customHeight="1" x14ac:dyDescent="0.25">
      <c r="A22" s="18" t="s">
        <v>21</v>
      </c>
      <c r="B22" s="18" t="s">
        <v>10</v>
      </c>
      <c r="C22" s="19">
        <v>97957</v>
      </c>
      <c r="D22" s="20" t="s">
        <v>73</v>
      </c>
      <c r="E22" s="21">
        <v>5</v>
      </c>
      <c r="F22" s="18" t="s">
        <v>74</v>
      </c>
      <c r="G22" s="22"/>
      <c r="H22" s="22">
        <f>ROUND((G22*$H$10),2)</f>
        <v>0</v>
      </c>
      <c r="I22" s="23">
        <f>ROUND((E22*H22),2)</f>
        <v>0</v>
      </c>
      <c r="J22" s="50"/>
      <c r="K22" s="24"/>
      <c r="L22" s="24"/>
    </row>
    <row r="23" spans="1:12" ht="69.95" customHeight="1" x14ac:dyDescent="0.25">
      <c r="A23" s="18" t="s">
        <v>22</v>
      </c>
      <c r="B23" s="18" t="s">
        <v>10</v>
      </c>
      <c r="C23" s="19">
        <v>99290</v>
      </c>
      <c r="D23" s="20" t="s">
        <v>116</v>
      </c>
      <c r="E23" s="21">
        <v>1</v>
      </c>
      <c r="F23" s="18" t="s">
        <v>74</v>
      </c>
      <c r="G23" s="22"/>
      <c r="H23" s="22">
        <f>ROUND((G23*$H$10),2)</f>
        <v>0</v>
      </c>
      <c r="I23" s="23">
        <f>ROUND((E23*H23),2)</f>
        <v>0</v>
      </c>
      <c r="J23" s="50"/>
      <c r="K23" s="25"/>
      <c r="L23" s="25"/>
    </row>
    <row r="24" spans="1:12" ht="50.1" customHeight="1" x14ac:dyDescent="0.25">
      <c r="A24" s="18" t="s">
        <v>23</v>
      </c>
      <c r="B24" s="18" t="s">
        <v>10</v>
      </c>
      <c r="C24" s="19">
        <v>99318</v>
      </c>
      <c r="D24" s="20" t="s">
        <v>114</v>
      </c>
      <c r="E24" s="21">
        <v>1</v>
      </c>
      <c r="F24" s="18" t="s">
        <v>72</v>
      </c>
      <c r="G24" s="22"/>
      <c r="H24" s="22">
        <f>ROUND((G24*$H$10),2)</f>
        <v>0</v>
      </c>
      <c r="I24" s="23">
        <f>ROUND((E24*H24),2)</f>
        <v>0</v>
      </c>
      <c r="J24" s="50"/>
      <c r="K24" s="24"/>
      <c r="L24" s="24"/>
    </row>
    <row r="25" spans="1:12" ht="60" customHeight="1" x14ac:dyDescent="0.25">
      <c r="A25" s="18" t="s">
        <v>117</v>
      </c>
      <c r="B25" s="18" t="s">
        <v>10</v>
      </c>
      <c r="C25" s="19">
        <v>6243</v>
      </c>
      <c r="D25" s="20" t="s">
        <v>218</v>
      </c>
      <c r="E25" s="21">
        <v>1</v>
      </c>
      <c r="F25" s="18" t="s">
        <v>74</v>
      </c>
      <c r="G25" s="22"/>
      <c r="H25" s="22">
        <f>ROUND((G25*$H$10),2)</f>
        <v>0</v>
      </c>
      <c r="I25" s="23">
        <f>ROUND((E25*H25),2)</f>
        <v>0</v>
      </c>
      <c r="J25" s="50"/>
      <c r="K25" s="26"/>
      <c r="L25" s="26"/>
    </row>
    <row r="26" spans="1:12" ht="84.95" customHeight="1" x14ac:dyDescent="0.25">
      <c r="A26" s="18" t="s">
        <v>118</v>
      </c>
      <c r="B26" s="18" t="s">
        <v>10</v>
      </c>
      <c r="C26" s="19">
        <v>103926</v>
      </c>
      <c r="D26" s="20" t="s">
        <v>201</v>
      </c>
      <c r="E26" s="21">
        <v>1.94</v>
      </c>
      <c r="F26" s="18" t="s">
        <v>72</v>
      </c>
      <c r="G26" s="22"/>
      <c r="H26" s="22">
        <f>ROUND((G26*$H$10),2)</f>
        <v>0</v>
      </c>
      <c r="I26" s="23">
        <f>ROUND((E26*H26),2)</f>
        <v>0</v>
      </c>
      <c r="J26" s="50"/>
      <c r="K26" s="25"/>
      <c r="L26" s="25"/>
    </row>
    <row r="27" spans="1:12" s="3" customFormat="1" ht="17.25" x14ac:dyDescent="0.3">
      <c r="A27" s="13">
        <v>5</v>
      </c>
      <c r="B27" s="14" t="s">
        <v>15</v>
      </c>
      <c r="C27" s="14"/>
      <c r="D27" s="14"/>
      <c r="E27" s="15"/>
      <c r="F27" s="14"/>
      <c r="G27" s="16"/>
      <c r="H27" s="16"/>
      <c r="I27" s="17">
        <f>SUM(I28:I30)</f>
        <v>0</v>
      </c>
      <c r="K27" s="2"/>
      <c r="L27" s="2"/>
    </row>
    <row r="28" spans="1:12" ht="69.95" customHeight="1" x14ac:dyDescent="0.25">
      <c r="A28" s="18" t="s">
        <v>33</v>
      </c>
      <c r="B28" s="18" t="s">
        <v>10</v>
      </c>
      <c r="C28" s="19">
        <v>101143</v>
      </c>
      <c r="D28" s="20" t="s">
        <v>16</v>
      </c>
      <c r="E28" s="21">
        <v>257.39999999999998</v>
      </c>
      <c r="F28" s="18" t="s">
        <v>28</v>
      </c>
      <c r="G28" s="22"/>
      <c r="H28" s="22">
        <f>ROUND((G28*$H$10),2)</f>
        <v>0</v>
      </c>
      <c r="I28" s="23">
        <f>ROUND((E28*H28),2)</f>
        <v>0</v>
      </c>
    </row>
    <row r="29" spans="1:12" ht="60" customHeight="1" x14ac:dyDescent="0.25">
      <c r="A29" s="18" t="s">
        <v>105</v>
      </c>
      <c r="B29" s="18" t="s">
        <v>10</v>
      </c>
      <c r="C29" s="19">
        <v>100576</v>
      </c>
      <c r="D29" s="20" t="s">
        <v>17</v>
      </c>
      <c r="E29" s="21">
        <v>643.51</v>
      </c>
      <c r="F29" s="18" t="s">
        <v>29</v>
      </c>
      <c r="G29" s="22"/>
      <c r="H29" s="22">
        <f t="shared" ref="H29:H30" si="0">ROUND((G29*$H$10),2)</f>
        <v>0</v>
      </c>
      <c r="I29" s="23">
        <f t="shared" ref="I29:I30" si="1">ROUND((E29*H29),2)</f>
        <v>0</v>
      </c>
    </row>
    <row r="30" spans="1:12" ht="60" customHeight="1" x14ac:dyDescent="0.25">
      <c r="A30" s="18" t="s">
        <v>106</v>
      </c>
      <c r="B30" s="18" t="s">
        <v>10</v>
      </c>
      <c r="C30" s="19">
        <v>105730</v>
      </c>
      <c r="D30" s="20" t="s">
        <v>18</v>
      </c>
      <c r="E30" s="21">
        <v>84.4</v>
      </c>
      <c r="F30" s="18" t="s">
        <v>28</v>
      </c>
      <c r="G30" s="22"/>
      <c r="H30" s="22">
        <f t="shared" si="0"/>
        <v>0</v>
      </c>
      <c r="I30" s="23">
        <f t="shared" si="1"/>
        <v>0</v>
      </c>
    </row>
    <row r="31" spans="1:12" s="3" customFormat="1" ht="17.25" x14ac:dyDescent="0.3">
      <c r="A31" s="13">
        <v>6</v>
      </c>
      <c r="B31" s="14" t="s">
        <v>19</v>
      </c>
      <c r="C31" s="14"/>
      <c r="D31" s="14"/>
      <c r="E31" s="15"/>
      <c r="F31" s="14"/>
      <c r="G31" s="16"/>
      <c r="H31" s="16"/>
      <c r="I31" s="17">
        <f>SUM(I32:I34)</f>
        <v>0</v>
      </c>
      <c r="K31" s="2"/>
      <c r="L31" s="2"/>
    </row>
    <row r="32" spans="1:12" ht="20.100000000000001" customHeight="1" x14ac:dyDescent="0.25">
      <c r="A32" s="18" t="s">
        <v>43</v>
      </c>
      <c r="B32" s="18" t="s">
        <v>24</v>
      </c>
      <c r="C32" s="19" t="s">
        <v>25</v>
      </c>
      <c r="D32" s="20" t="s">
        <v>26</v>
      </c>
      <c r="E32" s="21">
        <v>421.98</v>
      </c>
      <c r="F32" s="18" t="s">
        <v>29</v>
      </c>
      <c r="G32" s="22"/>
      <c r="H32" s="22">
        <f>ROUND((G32*$H$10),2)</f>
        <v>0</v>
      </c>
      <c r="I32" s="23">
        <f>ROUND((E32*H32),2)</f>
        <v>0</v>
      </c>
    </row>
    <row r="33" spans="1:12" ht="50.1" customHeight="1" x14ac:dyDescent="0.25">
      <c r="A33" s="18" t="s">
        <v>110</v>
      </c>
      <c r="B33" s="18" t="s">
        <v>10</v>
      </c>
      <c r="C33" s="19">
        <v>95995</v>
      </c>
      <c r="D33" s="20" t="s">
        <v>27</v>
      </c>
      <c r="E33" s="21">
        <v>16.88</v>
      </c>
      <c r="F33" s="18" t="s">
        <v>28</v>
      </c>
      <c r="G33" s="22"/>
      <c r="H33" s="22">
        <f t="shared" ref="H33:H38" si="2">ROUND((G33*$H$10),2)</f>
        <v>0</v>
      </c>
      <c r="I33" s="23">
        <f t="shared" ref="I33:I34" si="3">ROUND((E33*H33),2)</f>
        <v>0</v>
      </c>
    </row>
    <row r="34" spans="1:12" ht="36" customHeight="1" x14ac:dyDescent="0.25">
      <c r="A34" s="18" t="s">
        <v>111</v>
      </c>
      <c r="B34" s="18" t="s">
        <v>10</v>
      </c>
      <c r="C34" s="19">
        <v>95875</v>
      </c>
      <c r="D34" s="20" t="s">
        <v>30</v>
      </c>
      <c r="E34" s="21">
        <v>506.4</v>
      </c>
      <c r="F34" s="18" t="s">
        <v>31</v>
      </c>
      <c r="G34" s="22"/>
      <c r="H34" s="22">
        <f t="shared" si="2"/>
        <v>0</v>
      </c>
      <c r="I34" s="23">
        <f t="shared" si="3"/>
        <v>0</v>
      </c>
    </row>
    <row r="35" spans="1:12" s="3" customFormat="1" ht="17.25" x14ac:dyDescent="0.3">
      <c r="A35" s="13">
        <v>7</v>
      </c>
      <c r="B35" s="14" t="s">
        <v>32</v>
      </c>
      <c r="C35" s="14"/>
      <c r="D35" s="14"/>
      <c r="E35" s="15"/>
      <c r="F35" s="14"/>
      <c r="G35" s="16"/>
      <c r="H35" s="16"/>
      <c r="I35" s="17">
        <f>I36</f>
        <v>0</v>
      </c>
      <c r="K35" s="2"/>
      <c r="L35" s="2"/>
    </row>
    <row r="36" spans="1:12" ht="60" customHeight="1" x14ac:dyDescent="0.25">
      <c r="A36" s="18" t="s">
        <v>42</v>
      </c>
      <c r="B36" s="18" t="s">
        <v>10</v>
      </c>
      <c r="C36" s="19">
        <v>94994</v>
      </c>
      <c r="D36" s="20" t="s">
        <v>34</v>
      </c>
      <c r="E36" s="21">
        <v>149.43</v>
      </c>
      <c r="F36" s="18" t="s">
        <v>29</v>
      </c>
      <c r="G36" s="22"/>
      <c r="H36" s="22">
        <f t="shared" si="2"/>
        <v>0</v>
      </c>
      <c r="I36" s="23">
        <f t="shared" ref="I36" si="4">ROUND((E36*H36),2)</f>
        <v>0</v>
      </c>
    </row>
    <row r="37" spans="1:12" s="3" customFormat="1" ht="17.25" x14ac:dyDescent="0.3">
      <c r="A37" s="13">
        <v>8</v>
      </c>
      <c r="B37" s="14" t="s">
        <v>35</v>
      </c>
      <c r="C37" s="14"/>
      <c r="D37" s="14"/>
      <c r="E37" s="15"/>
      <c r="F37" s="14"/>
      <c r="G37" s="16"/>
      <c r="H37" s="16"/>
      <c r="I37" s="17">
        <f>I38</f>
        <v>0</v>
      </c>
      <c r="K37" s="2"/>
      <c r="L37" s="2"/>
    </row>
    <row r="38" spans="1:12" ht="35.1" customHeight="1" x14ac:dyDescent="0.25">
      <c r="A38" s="18" t="s">
        <v>41</v>
      </c>
      <c r="B38" s="18" t="s">
        <v>10</v>
      </c>
      <c r="C38" s="19">
        <v>13521</v>
      </c>
      <c r="D38" s="20" t="s">
        <v>37</v>
      </c>
      <c r="E38" s="21">
        <v>2</v>
      </c>
      <c r="F38" s="18" t="s">
        <v>36</v>
      </c>
      <c r="G38" s="22"/>
      <c r="H38" s="22">
        <f t="shared" si="2"/>
        <v>0</v>
      </c>
      <c r="I38" s="23">
        <f t="shared" ref="I38" si="5">ROUND((E38*H38),2)</f>
        <v>0</v>
      </c>
    </row>
    <row r="39" spans="1:12" s="3" customFormat="1" ht="17.25" x14ac:dyDescent="0.3">
      <c r="A39" s="13">
        <v>9</v>
      </c>
      <c r="B39" s="14" t="s">
        <v>104</v>
      </c>
      <c r="C39" s="14"/>
      <c r="D39" s="14"/>
      <c r="E39" s="15"/>
      <c r="F39" s="14"/>
      <c r="G39" s="16"/>
      <c r="H39" s="16"/>
      <c r="I39" s="17">
        <f>SUM(I40:I41)</f>
        <v>0</v>
      </c>
      <c r="K39" s="2"/>
      <c r="L39" s="2"/>
    </row>
    <row r="40" spans="1:12" ht="69.95" customHeight="1" x14ac:dyDescent="0.3">
      <c r="A40" s="18" t="s">
        <v>40</v>
      </c>
      <c r="B40" s="18" t="s">
        <v>10</v>
      </c>
      <c r="C40" s="19">
        <v>92212</v>
      </c>
      <c r="D40" s="20" t="s">
        <v>113</v>
      </c>
      <c r="E40" s="21">
        <v>52.5</v>
      </c>
      <c r="F40" s="18" t="s">
        <v>72</v>
      </c>
      <c r="G40" s="22"/>
      <c r="H40" s="22">
        <f>ROUND((G40*$H$10),2)</f>
        <v>0</v>
      </c>
      <c r="I40" s="23">
        <f>ROUND((E40*H40),2)</f>
        <v>0</v>
      </c>
      <c r="J40" s="52"/>
      <c r="K40" s="51"/>
      <c r="L40" s="27"/>
    </row>
    <row r="41" spans="1:12" ht="69.95" customHeight="1" x14ac:dyDescent="0.3">
      <c r="A41" s="18" t="s">
        <v>121</v>
      </c>
      <c r="B41" s="18" t="s">
        <v>10</v>
      </c>
      <c r="C41" s="19">
        <v>92210</v>
      </c>
      <c r="D41" s="20" t="s">
        <v>122</v>
      </c>
      <c r="E41" s="21">
        <v>5.5</v>
      </c>
      <c r="F41" s="18" t="s">
        <v>72</v>
      </c>
      <c r="G41" s="22"/>
      <c r="H41" s="22">
        <f>ROUND((G41*$H$10),2)</f>
        <v>0</v>
      </c>
      <c r="I41" s="23">
        <f>ROUND((E41*H41),2)</f>
        <v>0</v>
      </c>
      <c r="K41" s="27"/>
      <c r="L41" s="27"/>
    </row>
    <row r="42" spans="1:12" s="3" customFormat="1" ht="17.25" x14ac:dyDescent="0.3">
      <c r="A42" s="13">
        <v>10</v>
      </c>
      <c r="B42" s="14" t="s">
        <v>103</v>
      </c>
      <c r="C42" s="14"/>
      <c r="D42" s="14"/>
      <c r="E42" s="15"/>
      <c r="F42" s="14"/>
      <c r="G42" s="16"/>
      <c r="H42" s="16"/>
      <c r="I42" s="17">
        <f>I43</f>
        <v>0</v>
      </c>
      <c r="K42" s="2"/>
      <c r="L42" s="2"/>
    </row>
    <row r="43" spans="1:12" ht="60" customHeight="1" x14ac:dyDescent="0.3">
      <c r="A43" s="18" t="s">
        <v>39</v>
      </c>
      <c r="B43" s="18" t="s">
        <v>10</v>
      </c>
      <c r="C43" s="19">
        <v>94267</v>
      </c>
      <c r="D43" s="20" t="s">
        <v>14</v>
      </c>
      <c r="E43" s="21">
        <v>127.92</v>
      </c>
      <c r="F43" s="18" t="s">
        <v>72</v>
      </c>
      <c r="G43" s="22"/>
      <c r="H43" s="22">
        <f>ROUND((G43*$H$10),2)</f>
        <v>0</v>
      </c>
      <c r="I43" s="23">
        <f>ROUND((E43*H43),2)</f>
        <v>0</v>
      </c>
      <c r="K43" s="27"/>
      <c r="L43" s="27"/>
    </row>
    <row r="44" spans="1:12" s="3" customFormat="1" ht="17.25" x14ac:dyDescent="0.3">
      <c r="A44" s="13">
        <v>11</v>
      </c>
      <c r="B44" s="14" t="s">
        <v>102</v>
      </c>
      <c r="C44" s="14"/>
      <c r="D44" s="14"/>
      <c r="E44" s="15"/>
      <c r="F44" s="14"/>
      <c r="G44" s="16"/>
      <c r="H44" s="16"/>
      <c r="I44" s="17">
        <f>SUM(I45:I47)</f>
        <v>0</v>
      </c>
      <c r="K44" s="2"/>
      <c r="L44" s="2"/>
    </row>
    <row r="45" spans="1:12" ht="50.1" customHeight="1" x14ac:dyDescent="0.25">
      <c r="A45" s="18" t="s">
        <v>38</v>
      </c>
      <c r="B45" s="18" t="s">
        <v>10</v>
      </c>
      <c r="C45" s="19">
        <v>97957</v>
      </c>
      <c r="D45" s="20" t="s">
        <v>73</v>
      </c>
      <c r="E45" s="21">
        <v>5</v>
      </c>
      <c r="F45" s="18" t="s">
        <v>74</v>
      </c>
      <c r="G45" s="22"/>
      <c r="H45" s="22">
        <f>ROUND((G45*$H$10),2)</f>
        <v>0</v>
      </c>
      <c r="I45" s="23">
        <f>ROUND((E45*H45),2)</f>
        <v>0</v>
      </c>
    </row>
    <row r="46" spans="1:12" ht="50.1" customHeight="1" x14ac:dyDescent="0.25">
      <c r="A46" s="18" t="s">
        <v>119</v>
      </c>
      <c r="B46" s="18" t="s">
        <v>10</v>
      </c>
      <c r="C46" s="19">
        <v>97956</v>
      </c>
      <c r="D46" s="20" t="s">
        <v>202</v>
      </c>
      <c r="E46" s="21">
        <v>1</v>
      </c>
      <c r="F46" s="18" t="s">
        <v>74</v>
      </c>
      <c r="G46" s="22"/>
      <c r="H46" s="22">
        <f>ROUND((G46*$H$10),2)</f>
        <v>0</v>
      </c>
      <c r="I46" s="23">
        <f>ROUND((E46*H46),2)</f>
        <v>0</v>
      </c>
    </row>
    <row r="47" spans="1:12" ht="84.95" customHeight="1" x14ac:dyDescent="0.3">
      <c r="A47" s="18" t="s">
        <v>120</v>
      </c>
      <c r="B47" s="18" t="s">
        <v>10</v>
      </c>
      <c r="C47" s="19">
        <v>103926</v>
      </c>
      <c r="D47" s="20" t="s">
        <v>201</v>
      </c>
      <c r="E47" s="21">
        <v>1.94</v>
      </c>
      <c r="F47" s="18" t="s">
        <v>72</v>
      </c>
      <c r="G47" s="22"/>
      <c r="H47" s="22">
        <f>ROUND((G47*$H$10),2)</f>
        <v>0</v>
      </c>
      <c r="I47" s="23">
        <f>ROUND((E47*H47),2)</f>
        <v>0</v>
      </c>
      <c r="K47" s="27"/>
      <c r="L47" s="27"/>
    </row>
    <row r="48" spans="1:12" s="3" customFormat="1" ht="17.25" x14ac:dyDescent="0.3">
      <c r="A48" s="13">
        <v>12</v>
      </c>
      <c r="B48" s="14" t="s">
        <v>71</v>
      </c>
      <c r="C48" s="14"/>
      <c r="D48" s="14"/>
      <c r="E48" s="15"/>
      <c r="F48" s="14"/>
      <c r="G48" s="16"/>
      <c r="H48" s="16"/>
      <c r="I48" s="17">
        <f>SUM(I49:I51)</f>
        <v>0</v>
      </c>
      <c r="K48" s="2"/>
      <c r="L48" s="2"/>
    </row>
    <row r="49" spans="1:12" ht="69.95" customHeight="1" x14ac:dyDescent="0.25">
      <c r="A49" s="18" t="s">
        <v>53</v>
      </c>
      <c r="B49" s="18" t="s">
        <v>10</v>
      </c>
      <c r="C49" s="19">
        <v>101143</v>
      </c>
      <c r="D49" s="20" t="s">
        <v>16</v>
      </c>
      <c r="E49" s="21">
        <v>163.26</v>
      </c>
      <c r="F49" s="18" t="s">
        <v>28</v>
      </c>
      <c r="G49" s="22"/>
      <c r="H49" s="22">
        <f>ROUND((G49*$H$10),2)</f>
        <v>0</v>
      </c>
      <c r="I49" s="23">
        <f>ROUND((E49*H49),2)</f>
        <v>0</v>
      </c>
    </row>
    <row r="50" spans="1:12" ht="60" customHeight="1" x14ac:dyDescent="0.25">
      <c r="A50" s="18" t="s">
        <v>100</v>
      </c>
      <c r="B50" s="18" t="s">
        <v>10</v>
      </c>
      <c r="C50" s="19">
        <v>100576</v>
      </c>
      <c r="D50" s="20" t="s">
        <v>17</v>
      </c>
      <c r="E50" s="21">
        <v>408.17</v>
      </c>
      <c r="F50" s="18" t="s">
        <v>29</v>
      </c>
      <c r="G50" s="22"/>
      <c r="H50" s="22">
        <f t="shared" ref="H50:H51" si="6">ROUND((G50*$H$10),2)</f>
        <v>0</v>
      </c>
      <c r="I50" s="23">
        <f t="shared" ref="I50:I51" si="7">ROUND((E50*H50),2)</f>
        <v>0</v>
      </c>
    </row>
    <row r="51" spans="1:12" ht="60" customHeight="1" x14ac:dyDescent="0.25">
      <c r="A51" s="18" t="s">
        <v>101</v>
      </c>
      <c r="B51" s="18" t="s">
        <v>10</v>
      </c>
      <c r="C51" s="19">
        <v>105730</v>
      </c>
      <c r="D51" s="20" t="s">
        <v>18</v>
      </c>
      <c r="E51" s="21">
        <v>54.85</v>
      </c>
      <c r="F51" s="18" t="s">
        <v>28</v>
      </c>
      <c r="G51" s="22"/>
      <c r="H51" s="22">
        <f t="shared" si="6"/>
        <v>0</v>
      </c>
      <c r="I51" s="23">
        <f t="shared" si="7"/>
        <v>0</v>
      </c>
    </row>
    <row r="52" spans="1:12" s="3" customFormat="1" ht="17.25" x14ac:dyDescent="0.3">
      <c r="A52" s="13">
        <v>13</v>
      </c>
      <c r="B52" s="14" t="s">
        <v>219</v>
      </c>
      <c r="C52" s="14"/>
      <c r="D52" s="14"/>
      <c r="E52" s="15"/>
      <c r="F52" s="14"/>
      <c r="G52" s="16"/>
      <c r="H52" s="16"/>
      <c r="I52" s="17">
        <f>SUM(I53:I55)</f>
        <v>0</v>
      </c>
      <c r="K52" s="2"/>
      <c r="L52" s="2"/>
    </row>
    <row r="53" spans="1:12" ht="20.100000000000001" customHeight="1" x14ac:dyDescent="0.25">
      <c r="A53" s="18" t="s">
        <v>52</v>
      </c>
      <c r="B53" s="18" t="s">
        <v>24</v>
      </c>
      <c r="C53" s="19" t="s">
        <v>25</v>
      </c>
      <c r="D53" s="20" t="s">
        <v>26</v>
      </c>
      <c r="E53" s="21">
        <v>274.26</v>
      </c>
      <c r="F53" s="18" t="s">
        <v>29</v>
      </c>
      <c r="G53" s="22"/>
      <c r="H53" s="22">
        <f>ROUND((G53*$H$10),2)</f>
        <v>0</v>
      </c>
      <c r="I53" s="23">
        <f>ROUND((E53*H53),2)</f>
        <v>0</v>
      </c>
    </row>
    <row r="54" spans="1:12" ht="50.1" customHeight="1" x14ac:dyDescent="0.25">
      <c r="A54" s="18" t="s">
        <v>98</v>
      </c>
      <c r="B54" s="18" t="s">
        <v>10</v>
      </c>
      <c r="C54" s="19">
        <v>95995</v>
      </c>
      <c r="D54" s="20" t="s">
        <v>27</v>
      </c>
      <c r="E54" s="21">
        <v>10.97</v>
      </c>
      <c r="F54" s="18" t="s">
        <v>28</v>
      </c>
      <c r="G54" s="22"/>
      <c r="H54" s="22">
        <f t="shared" ref="H54:H59" si="8">ROUND((G54*$H$10),2)</f>
        <v>0</v>
      </c>
      <c r="I54" s="23">
        <f t="shared" ref="I54:I55" si="9">ROUND((E54*H54),2)</f>
        <v>0</v>
      </c>
    </row>
    <row r="55" spans="1:12" ht="50.1" customHeight="1" x14ac:dyDescent="0.25">
      <c r="A55" s="18" t="s">
        <v>99</v>
      </c>
      <c r="B55" s="18" t="s">
        <v>10</v>
      </c>
      <c r="C55" s="19">
        <v>95875</v>
      </c>
      <c r="D55" s="20" t="s">
        <v>30</v>
      </c>
      <c r="E55" s="21">
        <v>329.1</v>
      </c>
      <c r="F55" s="18" t="s">
        <v>31</v>
      </c>
      <c r="G55" s="22"/>
      <c r="H55" s="22">
        <f t="shared" si="8"/>
        <v>0</v>
      </c>
      <c r="I55" s="23">
        <f t="shared" si="9"/>
        <v>0</v>
      </c>
    </row>
    <row r="56" spans="1:12" s="3" customFormat="1" ht="17.25" x14ac:dyDescent="0.3">
      <c r="A56" s="13">
        <v>14</v>
      </c>
      <c r="B56" s="14" t="s">
        <v>70</v>
      </c>
      <c r="C56" s="14"/>
      <c r="D56" s="14"/>
      <c r="E56" s="15"/>
      <c r="F56" s="14"/>
      <c r="G56" s="16"/>
      <c r="H56" s="16"/>
      <c r="I56" s="17">
        <f>I57</f>
        <v>0</v>
      </c>
      <c r="K56" s="2"/>
      <c r="L56" s="2"/>
    </row>
    <row r="57" spans="1:12" ht="60" customHeight="1" x14ac:dyDescent="0.25">
      <c r="A57" s="18" t="s">
        <v>51</v>
      </c>
      <c r="B57" s="18" t="s">
        <v>10</v>
      </c>
      <c r="C57" s="19">
        <v>94994</v>
      </c>
      <c r="D57" s="20" t="s">
        <v>34</v>
      </c>
      <c r="E57" s="21">
        <v>82.74</v>
      </c>
      <c r="F57" s="18" t="s">
        <v>29</v>
      </c>
      <c r="G57" s="22"/>
      <c r="H57" s="22">
        <f t="shared" si="8"/>
        <v>0</v>
      </c>
      <c r="I57" s="23">
        <f t="shared" ref="I57" si="10">ROUND((E57*H57),2)</f>
        <v>0</v>
      </c>
    </row>
    <row r="58" spans="1:12" s="3" customFormat="1" ht="17.25" x14ac:dyDescent="0.3">
      <c r="A58" s="13">
        <v>15</v>
      </c>
      <c r="B58" s="14" t="s">
        <v>69</v>
      </c>
      <c r="C58" s="14"/>
      <c r="D58" s="14"/>
      <c r="E58" s="15"/>
      <c r="F58" s="14"/>
      <c r="G58" s="16"/>
      <c r="H58" s="16"/>
      <c r="I58" s="17">
        <f>I59</f>
        <v>0</v>
      </c>
      <c r="K58" s="2"/>
      <c r="L58" s="2"/>
    </row>
    <row r="59" spans="1:12" ht="35.1" customHeight="1" x14ac:dyDescent="0.25">
      <c r="A59" s="18" t="s">
        <v>50</v>
      </c>
      <c r="B59" s="18" t="s">
        <v>10</v>
      </c>
      <c r="C59" s="19">
        <v>13521</v>
      </c>
      <c r="D59" s="20" t="s">
        <v>37</v>
      </c>
      <c r="E59" s="21">
        <v>2</v>
      </c>
      <c r="F59" s="18" t="s">
        <v>74</v>
      </c>
      <c r="G59" s="22"/>
      <c r="H59" s="22">
        <f t="shared" si="8"/>
        <v>0</v>
      </c>
      <c r="I59" s="23">
        <f t="shared" ref="I59" si="11">ROUND((E59*H59),2)</f>
        <v>0</v>
      </c>
    </row>
    <row r="60" spans="1:12" s="3" customFormat="1" ht="17.25" x14ac:dyDescent="0.3">
      <c r="A60" s="13">
        <v>16</v>
      </c>
      <c r="B60" s="14" t="s">
        <v>54</v>
      </c>
      <c r="C60" s="14"/>
      <c r="D60" s="14"/>
      <c r="E60" s="15"/>
      <c r="F60" s="14"/>
      <c r="G60" s="16"/>
      <c r="H60" s="16"/>
      <c r="I60" s="17">
        <f>I61</f>
        <v>0</v>
      </c>
      <c r="K60" s="2"/>
      <c r="L60" s="2"/>
    </row>
    <row r="61" spans="1:12" ht="50.1" customHeight="1" x14ac:dyDescent="0.25">
      <c r="A61" s="18" t="s">
        <v>49</v>
      </c>
      <c r="B61" s="18" t="s">
        <v>10</v>
      </c>
      <c r="C61" s="19">
        <v>103689</v>
      </c>
      <c r="D61" s="20" t="s">
        <v>11</v>
      </c>
      <c r="E61" s="21">
        <v>6.11</v>
      </c>
      <c r="F61" s="18" t="s">
        <v>29</v>
      </c>
      <c r="G61" s="22"/>
      <c r="H61" s="22">
        <f>ROUND((G61*$H$10),2)</f>
        <v>0</v>
      </c>
      <c r="I61" s="23">
        <f>ROUND((E61*H61),2)</f>
        <v>0</v>
      </c>
    </row>
    <row r="62" spans="1:12" s="3" customFormat="1" ht="17.25" x14ac:dyDescent="0.3">
      <c r="A62" s="13">
        <v>17</v>
      </c>
      <c r="B62" s="14" t="s">
        <v>97</v>
      </c>
      <c r="C62" s="14"/>
      <c r="D62" s="14"/>
      <c r="E62" s="15"/>
      <c r="F62" s="14"/>
      <c r="G62" s="16"/>
      <c r="H62" s="16"/>
      <c r="I62" s="17">
        <f>I63</f>
        <v>0</v>
      </c>
      <c r="K62" s="2"/>
      <c r="L62" s="2"/>
    </row>
    <row r="63" spans="1:12" ht="69.95" customHeight="1" x14ac:dyDescent="0.25">
      <c r="A63" s="18" t="s">
        <v>48</v>
      </c>
      <c r="B63" s="18" t="s">
        <v>10</v>
      </c>
      <c r="C63" s="19">
        <v>92212</v>
      </c>
      <c r="D63" s="20" t="s">
        <v>113</v>
      </c>
      <c r="E63" s="21">
        <v>18</v>
      </c>
      <c r="F63" s="18" t="s">
        <v>72</v>
      </c>
      <c r="G63" s="22"/>
      <c r="H63" s="22">
        <f>ROUND((G63*$H$10),2)</f>
        <v>0</v>
      </c>
      <c r="I63" s="23">
        <f>ROUND((E63*H63),2)</f>
        <v>0</v>
      </c>
      <c r="J63" s="52"/>
      <c r="K63" s="51"/>
    </row>
    <row r="64" spans="1:12" s="3" customFormat="1" ht="17.25" x14ac:dyDescent="0.3">
      <c r="A64" s="13">
        <v>18</v>
      </c>
      <c r="B64" s="14" t="s">
        <v>96</v>
      </c>
      <c r="C64" s="14"/>
      <c r="D64" s="14"/>
      <c r="E64" s="15"/>
      <c r="F64" s="14"/>
      <c r="G64" s="16"/>
      <c r="H64" s="16"/>
      <c r="I64" s="17">
        <f>SUM(I65:I66)</f>
        <v>0</v>
      </c>
      <c r="K64" s="2"/>
      <c r="L64" s="2"/>
    </row>
    <row r="65" spans="1:12" ht="60" customHeight="1" x14ac:dyDescent="0.25">
      <c r="A65" s="18" t="s">
        <v>57</v>
      </c>
      <c r="B65" s="18" t="s">
        <v>10</v>
      </c>
      <c r="C65" s="19">
        <v>94267</v>
      </c>
      <c r="D65" s="20" t="s">
        <v>14</v>
      </c>
      <c r="E65" s="21">
        <v>190.21</v>
      </c>
      <c r="F65" s="18" t="s">
        <v>72</v>
      </c>
      <c r="G65" s="22"/>
      <c r="H65" s="22">
        <f>ROUND((G65*$H$10),2)</f>
        <v>0</v>
      </c>
      <c r="I65" s="23">
        <f>ROUND((E65*H65),2)</f>
        <v>0</v>
      </c>
    </row>
    <row r="66" spans="1:12" ht="50.1" customHeight="1" x14ac:dyDescent="0.25">
      <c r="A66" s="18" t="s">
        <v>154</v>
      </c>
      <c r="B66" s="18" t="s">
        <v>10</v>
      </c>
      <c r="C66" s="19">
        <v>94293</v>
      </c>
      <c r="D66" s="20" t="s">
        <v>200</v>
      </c>
      <c r="E66" s="21">
        <v>67.5</v>
      </c>
      <c r="F66" s="18" t="s">
        <v>72</v>
      </c>
      <c r="G66" s="22"/>
      <c r="H66" s="22">
        <f>ROUND((G66*$H$10),2)</f>
        <v>0</v>
      </c>
      <c r="I66" s="23">
        <f>ROUND((E66*H66),2)</f>
        <v>0</v>
      </c>
    </row>
    <row r="67" spans="1:12" s="3" customFormat="1" ht="17.25" x14ac:dyDescent="0.3">
      <c r="A67" s="13">
        <v>19</v>
      </c>
      <c r="B67" s="14" t="s">
        <v>95</v>
      </c>
      <c r="C67" s="14"/>
      <c r="D67" s="14"/>
      <c r="E67" s="15"/>
      <c r="F67" s="14"/>
      <c r="G67" s="16"/>
      <c r="H67" s="16"/>
      <c r="I67" s="17">
        <f>SUM(I68:I70)</f>
        <v>0</v>
      </c>
      <c r="K67" s="2"/>
      <c r="L67" s="2"/>
    </row>
    <row r="68" spans="1:12" ht="50.1" customHeight="1" x14ac:dyDescent="0.25">
      <c r="A68" s="18" t="s">
        <v>58</v>
      </c>
      <c r="B68" s="18" t="s">
        <v>10</v>
      </c>
      <c r="C68" s="19">
        <v>97957</v>
      </c>
      <c r="D68" s="20" t="s">
        <v>73</v>
      </c>
      <c r="E68" s="21">
        <v>2</v>
      </c>
      <c r="F68" s="18" t="s">
        <v>74</v>
      </c>
      <c r="G68" s="22"/>
      <c r="H68" s="22">
        <f>ROUND((G68*$H$10),2)</f>
        <v>0</v>
      </c>
      <c r="I68" s="23">
        <f>ROUND((E68*H68),2)</f>
        <v>0</v>
      </c>
    </row>
    <row r="69" spans="1:12" ht="50.1" customHeight="1" x14ac:dyDescent="0.25">
      <c r="A69" s="18" t="s">
        <v>58</v>
      </c>
      <c r="B69" s="18" t="s">
        <v>10</v>
      </c>
      <c r="C69" s="19">
        <v>97956</v>
      </c>
      <c r="D69" s="20" t="s">
        <v>202</v>
      </c>
      <c r="E69" s="21">
        <v>1</v>
      </c>
      <c r="F69" s="18" t="s">
        <v>74</v>
      </c>
      <c r="G69" s="22"/>
      <c r="H69" s="22">
        <f>ROUND((G69*$H$10),2)</f>
        <v>0</v>
      </c>
      <c r="I69" s="23">
        <f>ROUND((E69*H69),2)</f>
        <v>0</v>
      </c>
    </row>
    <row r="70" spans="1:12" ht="84.95" customHeight="1" x14ac:dyDescent="0.25">
      <c r="A70" s="18" t="s">
        <v>58</v>
      </c>
      <c r="B70" s="18" t="s">
        <v>10</v>
      </c>
      <c r="C70" s="19">
        <v>103926</v>
      </c>
      <c r="D70" s="20" t="s">
        <v>201</v>
      </c>
      <c r="E70" s="21">
        <v>1.94</v>
      </c>
      <c r="F70" s="18" t="s">
        <v>72</v>
      </c>
      <c r="G70" s="22"/>
      <c r="H70" s="22">
        <f>ROUND((G70*$H$10),2)</f>
        <v>0</v>
      </c>
      <c r="I70" s="23">
        <f>ROUND((E70*H70),2)</f>
        <v>0</v>
      </c>
      <c r="L70" s="28"/>
    </row>
    <row r="71" spans="1:12" s="3" customFormat="1" ht="17.25" x14ac:dyDescent="0.3">
      <c r="A71" s="13">
        <v>20</v>
      </c>
      <c r="B71" s="14" t="s">
        <v>44</v>
      </c>
      <c r="C71" s="14"/>
      <c r="D71" s="14"/>
      <c r="E71" s="15"/>
      <c r="F71" s="14"/>
      <c r="G71" s="16"/>
      <c r="H71" s="16"/>
      <c r="I71" s="17">
        <f>SUM(I72:I74)</f>
        <v>0</v>
      </c>
      <c r="K71" s="2"/>
      <c r="L71" s="2"/>
    </row>
    <row r="72" spans="1:12" ht="69.95" customHeight="1" x14ac:dyDescent="0.25">
      <c r="A72" s="57" t="s">
        <v>59</v>
      </c>
      <c r="B72" s="57" t="s">
        <v>10</v>
      </c>
      <c r="C72" s="58">
        <v>101143</v>
      </c>
      <c r="D72" s="59" t="s">
        <v>16</v>
      </c>
      <c r="E72" s="60">
        <v>306.76</v>
      </c>
      <c r="F72" s="57" t="s">
        <v>28</v>
      </c>
      <c r="G72" s="61"/>
      <c r="H72" s="61">
        <f>ROUND((G72*$H$10),2)</f>
        <v>0</v>
      </c>
      <c r="I72" s="62">
        <f>ROUND((E72*H72),2)</f>
        <v>0</v>
      </c>
    </row>
    <row r="73" spans="1:12" ht="60" customHeight="1" x14ac:dyDescent="0.25">
      <c r="A73" s="57" t="s">
        <v>60</v>
      </c>
      <c r="B73" s="57" t="s">
        <v>10</v>
      </c>
      <c r="C73" s="58">
        <v>100576</v>
      </c>
      <c r="D73" s="59" t="s">
        <v>17</v>
      </c>
      <c r="E73" s="60">
        <v>766.9</v>
      </c>
      <c r="F73" s="57" t="s">
        <v>29</v>
      </c>
      <c r="G73" s="61"/>
      <c r="H73" s="61">
        <f t="shared" ref="H73:H74" si="12">ROUND((G73*$H$10),2)</f>
        <v>0</v>
      </c>
      <c r="I73" s="62">
        <f t="shared" ref="I73:I74" si="13">ROUND((E73*H73),2)</f>
        <v>0</v>
      </c>
    </row>
    <row r="74" spans="1:12" ht="60" customHeight="1" x14ac:dyDescent="0.25">
      <c r="A74" s="57" t="s">
        <v>61</v>
      </c>
      <c r="B74" s="57" t="s">
        <v>10</v>
      </c>
      <c r="C74" s="58">
        <v>105730</v>
      </c>
      <c r="D74" s="59" t="s">
        <v>18</v>
      </c>
      <c r="E74" s="60">
        <v>107.22</v>
      </c>
      <c r="F74" s="57" t="s">
        <v>28</v>
      </c>
      <c r="G74" s="61"/>
      <c r="H74" s="61">
        <f t="shared" si="12"/>
        <v>0</v>
      </c>
      <c r="I74" s="62">
        <f t="shared" si="13"/>
        <v>0</v>
      </c>
    </row>
    <row r="75" spans="1:12" s="3" customFormat="1" ht="17.25" x14ac:dyDescent="0.3">
      <c r="A75" s="13">
        <v>21</v>
      </c>
      <c r="B75" s="14" t="s">
        <v>45</v>
      </c>
      <c r="C75" s="14"/>
      <c r="D75" s="14"/>
      <c r="E75" s="15"/>
      <c r="F75" s="14"/>
      <c r="G75" s="16"/>
      <c r="H75" s="16"/>
      <c r="I75" s="17">
        <f>SUM(I76:I78)</f>
        <v>0</v>
      </c>
      <c r="K75" s="2"/>
      <c r="L75" s="2"/>
    </row>
    <row r="76" spans="1:12" ht="20.100000000000001" customHeight="1" x14ac:dyDescent="0.25">
      <c r="A76" s="18" t="s">
        <v>62</v>
      </c>
      <c r="B76" s="18" t="s">
        <v>24</v>
      </c>
      <c r="C76" s="19" t="s">
        <v>25</v>
      </c>
      <c r="D76" s="20" t="s">
        <v>26</v>
      </c>
      <c r="E76" s="21">
        <v>536.12</v>
      </c>
      <c r="F76" s="18" t="s">
        <v>29</v>
      </c>
      <c r="G76" s="22"/>
      <c r="H76" s="22">
        <f>ROUND((G76*$H$10),2)</f>
        <v>0</v>
      </c>
      <c r="I76" s="23">
        <f>ROUND((E76*H76),2)</f>
        <v>0</v>
      </c>
    </row>
    <row r="77" spans="1:12" ht="50.1" customHeight="1" x14ac:dyDescent="0.25">
      <c r="A77" s="18" t="s">
        <v>93</v>
      </c>
      <c r="B77" s="18" t="s">
        <v>10</v>
      </c>
      <c r="C77" s="19">
        <v>95995</v>
      </c>
      <c r="D77" s="20" t="s">
        <v>27</v>
      </c>
      <c r="E77" s="21">
        <v>21.44</v>
      </c>
      <c r="F77" s="18" t="s">
        <v>28</v>
      </c>
      <c r="G77" s="22"/>
      <c r="H77" s="22">
        <f t="shared" ref="H77:H82" si="14">ROUND((G77*$H$10),2)</f>
        <v>0</v>
      </c>
      <c r="I77" s="23">
        <f>ROUND((E77*H77),2)</f>
        <v>0</v>
      </c>
    </row>
    <row r="78" spans="1:12" ht="50.1" customHeight="1" x14ac:dyDescent="0.25">
      <c r="A78" s="18" t="s">
        <v>94</v>
      </c>
      <c r="B78" s="18" t="s">
        <v>10</v>
      </c>
      <c r="C78" s="19">
        <v>95875</v>
      </c>
      <c r="D78" s="20" t="s">
        <v>30</v>
      </c>
      <c r="E78" s="21">
        <v>643.20000000000005</v>
      </c>
      <c r="F78" s="18" t="s">
        <v>31</v>
      </c>
      <c r="G78" s="22"/>
      <c r="H78" s="22">
        <f t="shared" si="14"/>
        <v>0</v>
      </c>
      <c r="I78" s="23">
        <f t="shared" ref="I78" si="15">ROUND((E78*H78),2)</f>
        <v>0</v>
      </c>
    </row>
    <row r="79" spans="1:12" s="3" customFormat="1" ht="17.25" x14ac:dyDescent="0.3">
      <c r="A79" s="13">
        <v>22</v>
      </c>
      <c r="B79" s="14" t="s">
        <v>46</v>
      </c>
      <c r="C79" s="14"/>
      <c r="D79" s="14"/>
      <c r="E79" s="15"/>
      <c r="F79" s="14"/>
      <c r="G79" s="16"/>
      <c r="H79" s="16"/>
      <c r="I79" s="17">
        <f>I80</f>
        <v>0</v>
      </c>
      <c r="K79" s="2"/>
      <c r="L79" s="2"/>
    </row>
    <row r="80" spans="1:12" ht="60" customHeight="1" x14ac:dyDescent="0.25">
      <c r="A80" s="18" t="s">
        <v>63</v>
      </c>
      <c r="B80" s="18" t="s">
        <v>10</v>
      </c>
      <c r="C80" s="19">
        <v>94994</v>
      </c>
      <c r="D80" s="20" t="s">
        <v>34</v>
      </c>
      <c r="E80" s="21">
        <v>65.7</v>
      </c>
      <c r="F80" s="18" t="s">
        <v>29</v>
      </c>
      <c r="G80" s="22"/>
      <c r="H80" s="22">
        <f t="shared" si="14"/>
        <v>0</v>
      </c>
      <c r="I80" s="23">
        <f t="shared" ref="I80" si="16">ROUND((E80*H80),2)</f>
        <v>0</v>
      </c>
    </row>
    <row r="81" spans="1:12" s="3" customFormat="1" ht="17.25" x14ac:dyDescent="0.3">
      <c r="A81" s="13">
        <v>23</v>
      </c>
      <c r="B81" s="14" t="s">
        <v>47</v>
      </c>
      <c r="C81" s="14"/>
      <c r="D81" s="14"/>
      <c r="E81" s="15"/>
      <c r="F81" s="14"/>
      <c r="G81" s="16"/>
      <c r="H81" s="16"/>
      <c r="I81" s="17">
        <f>I82</f>
        <v>0</v>
      </c>
      <c r="K81" s="2"/>
      <c r="L81" s="2"/>
    </row>
    <row r="82" spans="1:12" ht="35.1" customHeight="1" x14ac:dyDescent="0.25">
      <c r="A82" s="18" t="s">
        <v>64</v>
      </c>
      <c r="B82" s="18" t="s">
        <v>10</v>
      </c>
      <c r="C82" s="19">
        <v>13521</v>
      </c>
      <c r="D82" s="20" t="s">
        <v>37</v>
      </c>
      <c r="E82" s="21">
        <v>2</v>
      </c>
      <c r="F82" s="18" t="s">
        <v>74</v>
      </c>
      <c r="G82" s="22"/>
      <c r="H82" s="22">
        <f t="shared" si="14"/>
        <v>0</v>
      </c>
      <c r="I82" s="23">
        <f t="shared" ref="I82" si="17">ROUND((E82*H82),2)</f>
        <v>0</v>
      </c>
    </row>
    <row r="83" spans="1:12" s="3" customFormat="1" ht="17.25" x14ac:dyDescent="0.3">
      <c r="A83" s="13">
        <v>24</v>
      </c>
      <c r="B83" s="14" t="s">
        <v>89</v>
      </c>
      <c r="C83" s="14"/>
      <c r="D83" s="14"/>
      <c r="E83" s="15"/>
      <c r="F83" s="14"/>
      <c r="G83" s="16"/>
      <c r="H83" s="16"/>
      <c r="I83" s="17">
        <f>I84</f>
        <v>0</v>
      </c>
      <c r="K83" s="2"/>
      <c r="L83" s="2"/>
    </row>
    <row r="84" spans="1:12" ht="60" customHeight="1" x14ac:dyDescent="0.25">
      <c r="A84" s="18" t="s">
        <v>65</v>
      </c>
      <c r="B84" s="18" t="s">
        <v>10</v>
      </c>
      <c r="C84" s="19">
        <v>94267</v>
      </c>
      <c r="D84" s="20" t="s">
        <v>14</v>
      </c>
      <c r="E84" s="21">
        <v>197.56</v>
      </c>
      <c r="F84" s="18" t="s">
        <v>72</v>
      </c>
      <c r="G84" s="22"/>
      <c r="H84" s="22">
        <f>ROUND((G84*$H$10),2)</f>
        <v>0</v>
      </c>
      <c r="I84" s="23">
        <f>ROUND((E84*H84),2)</f>
        <v>0</v>
      </c>
    </row>
    <row r="85" spans="1:12" s="3" customFormat="1" ht="17.25" x14ac:dyDescent="0.3">
      <c r="A85" s="13">
        <v>25</v>
      </c>
      <c r="B85" s="14" t="s">
        <v>155</v>
      </c>
      <c r="C85" s="14"/>
      <c r="D85" s="14"/>
      <c r="E85" s="15"/>
      <c r="F85" s="14"/>
      <c r="G85" s="16"/>
      <c r="H85" s="16"/>
      <c r="I85" s="17">
        <f>SUM(I86:I88)</f>
        <v>0</v>
      </c>
      <c r="K85" s="2"/>
      <c r="L85" s="2"/>
    </row>
    <row r="86" spans="1:12" ht="69.95" customHeight="1" x14ac:dyDescent="0.25">
      <c r="A86" s="18" t="s">
        <v>66</v>
      </c>
      <c r="B86" s="18" t="s">
        <v>10</v>
      </c>
      <c r="C86" s="19">
        <v>101143</v>
      </c>
      <c r="D86" s="20" t="s">
        <v>16</v>
      </c>
      <c r="E86" s="21">
        <v>194.22</v>
      </c>
      <c r="F86" s="18" t="s">
        <v>28</v>
      </c>
      <c r="G86" s="22"/>
      <c r="H86" s="22">
        <f>ROUND((G86*$H$10),2)</f>
        <v>0</v>
      </c>
      <c r="I86" s="23">
        <f>ROUND((E86*H86),2)</f>
        <v>0</v>
      </c>
    </row>
    <row r="87" spans="1:12" ht="60" customHeight="1" x14ac:dyDescent="0.25">
      <c r="A87" s="18" t="s">
        <v>150</v>
      </c>
      <c r="B87" s="18" t="s">
        <v>10</v>
      </c>
      <c r="C87" s="19">
        <v>100576</v>
      </c>
      <c r="D87" s="20" t="s">
        <v>17</v>
      </c>
      <c r="E87" s="21">
        <v>485.56</v>
      </c>
      <c r="F87" s="18" t="s">
        <v>29</v>
      </c>
      <c r="G87" s="22"/>
      <c r="H87" s="22">
        <f t="shared" ref="H87:H88" si="18">ROUND((G87*$H$10),2)</f>
        <v>0</v>
      </c>
      <c r="I87" s="23">
        <f t="shared" ref="I87:I88" si="19">ROUND((E87*H87),2)</f>
        <v>0</v>
      </c>
    </row>
    <row r="88" spans="1:12" ht="60" customHeight="1" x14ac:dyDescent="0.25">
      <c r="A88" s="18" t="s">
        <v>151</v>
      </c>
      <c r="B88" s="18" t="s">
        <v>10</v>
      </c>
      <c r="C88" s="19">
        <v>105730</v>
      </c>
      <c r="D88" s="20" t="s">
        <v>18</v>
      </c>
      <c r="E88" s="21">
        <v>72.95</v>
      </c>
      <c r="F88" s="18" t="s">
        <v>28</v>
      </c>
      <c r="G88" s="22"/>
      <c r="H88" s="22">
        <f t="shared" si="18"/>
        <v>0</v>
      </c>
      <c r="I88" s="23">
        <f t="shared" si="19"/>
        <v>0</v>
      </c>
    </row>
    <row r="89" spans="1:12" s="3" customFormat="1" ht="17.25" x14ac:dyDescent="0.3">
      <c r="A89" s="13">
        <v>26</v>
      </c>
      <c r="B89" s="14" t="s">
        <v>156</v>
      </c>
      <c r="C89" s="14"/>
      <c r="D89" s="14"/>
      <c r="E89" s="15"/>
      <c r="F89" s="14"/>
      <c r="G89" s="16"/>
      <c r="H89" s="16"/>
      <c r="I89" s="17">
        <f>SUM(I90:I92)</f>
        <v>0</v>
      </c>
      <c r="K89" s="2"/>
      <c r="L89" s="2"/>
    </row>
    <row r="90" spans="1:12" ht="20.100000000000001" customHeight="1" x14ac:dyDescent="0.25">
      <c r="A90" s="18" t="s">
        <v>67</v>
      </c>
      <c r="B90" s="18" t="s">
        <v>24</v>
      </c>
      <c r="C90" s="19" t="s">
        <v>25</v>
      </c>
      <c r="D90" s="20" t="s">
        <v>26</v>
      </c>
      <c r="E90" s="21">
        <v>364.75</v>
      </c>
      <c r="F90" s="18" t="s">
        <v>29</v>
      </c>
      <c r="G90" s="22"/>
      <c r="H90" s="22">
        <f>ROUND((G90*$H$10),2)</f>
        <v>0</v>
      </c>
      <c r="I90" s="23">
        <f>ROUND((E90*H90),2)</f>
        <v>0</v>
      </c>
    </row>
    <row r="91" spans="1:12" ht="50.1" customHeight="1" x14ac:dyDescent="0.25">
      <c r="A91" s="18" t="s">
        <v>157</v>
      </c>
      <c r="B91" s="18" t="s">
        <v>10</v>
      </c>
      <c r="C91" s="19">
        <v>95995</v>
      </c>
      <c r="D91" s="20" t="s">
        <v>27</v>
      </c>
      <c r="E91" s="21">
        <v>14.59</v>
      </c>
      <c r="F91" s="18" t="s">
        <v>28</v>
      </c>
      <c r="G91" s="22"/>
      <c r="H91" s="22">
        <f t="shared" ref="H91:H96" si="20">ROUND((G91*$H$10),2)</f>
        <v>0</v>
      </c>
      <c r="I91" s="23">
        <f t="shared" ref="I91:I92" si="21">ROUND((E91*H91),2)</f>
        <v>0</v>
      </c>
    </row>
    <row r="92" spans="1:12" ht="50.1" customHeight="1" x14ac:dyDescent="0.25">
      <c r="A92" s="18" t="s">
        <v>158</v>
      </c>
      <c r="B92" s="18" t="s">
        <v>10</v>
      </c>
      <c r="C92" s="19">
        <v>95875</v>
      </c>
      <c r="D92" s="20" t="s">
        <v>30</v>
      </c>
      <c r="E92" s="21">
        <v>437.7</v>
      </c>
      <c r="F92" s="18" t="s">
        <v>31</v>
      </c>
      <c r="G92" s="22"/>
      <c r="H92" s="22">
        <f t="shared" si="20"/>
        <v>0</v>
      </c>
      <c r="I92" s="23">
        <f t="shared" si="21"/>
        <v>0</v>
      </c>
    </row>
    <row r="93" spans="1:12" s="3" customFormat="1" ht="17.25" x14ac:dyDescent="0.3">
      <c r="A93" s="13">
        <v>27</v>
      </c>
      <c r="B93" s="14" t="s">
        <v>55</v>
      </c>
      <c r="C93" s="14"/>
      <c r="D93" s="14"/>
      <c r="E93" s="15"/>
      <c r="F93" s="14"/>
      <c r="G93" s="16"/>
      <c r="H93" s="16"/>
      <c r="I93" s="17">
        <f>I94</f>
        <v>0</v>
      </c>
      <c r="K93" s="2"/>
      <c r="L93" s="2"/>
    </row>
    <row r="94" spans="1:12" ht="60" customHeight="1" x14ac:dyDescent="0.25">
      <c r="A94" s="18" t="s">
        <v>68</v>
      </c>
      <c r="B94" s="18" t="s">
        <v>10</v>
      </c>
      <c r="C94" s="19">
        <v>94994</v>
      </c>
      <c r="D94" s="20" t="s">
        <v>34</v>
      </c>
      <c r="E94" s="21">
        <v>41.79</v>
      </c>
      <c r="F94" s="18" t="s">
        <v>29</v>
      </c>
      <c r="G94" s="22"/>
      <c r="H94" s="22">
        <f t="shared" si="20"/>
        <v>0</v>
      </c>
      <c r="I94" s="23">
        <f t="shared" ref="I94" si="22">ROUND((E94*H94),2)</f>
        <v>0</v>
      </c>
    </row>
    <row r="95" spans="1:12" s="3" customFormat="1" ht="17.25" x14ac:dyDescent="0.3">
      <c r="A95" s="13">
        <v>28</v>
      </c>
      <c r="B95" s="14" t="s">
        <v>56</v>
      </c>
      <c r="C95" s="14"/>
      <c r="D95" s="14"/>
      <c r="E95" s="15"/>
      <c r="F95" s="14"/>
      <c r="G95" s="16"/>
      <c r="H95" s="16"/>
      <c r="I95" s="17">
        <f>I96</f>
        <v>0</v>
      </c>
      <c r="K95" s="2"/>
      <c r="L95" s="2"/>
    </row>
    <row r="96" spans="1:12" ht="35.1" customHeight="1" x14ac:dyDescent="0.25">
      <c r="A96" s="18" t="s">
        <v>90</v>
      </c>
      <c r="B96" s="18" t="s">
        <v>10</v>
      </c>
      <c r="C96" s="19">
        <v>13521</v>
      </c>
      <c r="D96" s="20" t="s">
        <v>37</v>
      </c>
      <c r="E96" s="21">
        <v>2</v>
      </c>
      <c r="F96" s="18" t="s">
        <v>74</v>
      </c>
      <c r="G96" s="22"/>
      <c r="H96" s="22">
        <f t="shared" si="20"/>
        <v>0</v>
      </c>
      <c r="I96" s="23">
        <f t="shared" ref="I96" si="23">ROUND((E96*H96),2)</f>
        <v>0</v>
      </c>
    </row>
    <row r="97" spans="1:12" s="3" customFormat="1" ht="17.25" x14ac:dyDescent="0.3">
      <c r="A97" s="13">
        <v>29</v>
      </c>
      <c r="B97" s="14" t="s">
        <v>142</v>
      </c>
      <c r="C97" s="14"/>
      <c r="D97" s="14"/>
      <c r="E97" s="15"/>
      <c r="F97" s="14"/>
      <c r="G97" s="16"/>
      <c r="H97" s="16"/>
      <c r="I97" s="17">
        <f>I98+I99</f>
        <v>0</v>
      </c>
      <c r="K97" s="2"/>
      <c r="L97" s="2"/>
    </row>
    <row r="98" spans="1:12" ht="35.1" customHeight="1" x14ac:dyDescent="0.25">
      <c r="A98" s="18" t="s">
        <v>91</v>
      </c>
      <c r="B98" s="18" t="s">
        <v>143</v>
      </c>
      <c r="C98" s="29">
        <v>17001081</v>
      </c>
      <c r="D98" s="20" t="s">
        <v>145</v>
      </c>
      <c r="E98" s="21">
        <v>13.9</v>
      </c>
      <c r="F98" s="18" t="s">
        <v>72</v>
      </c>
      <c r="G98" s="22"/>
      <c r="H98" s="22">
        <f>ROUND((G98*$H$10),2)</f>
        <v>0</v>
      </c>
      <c r="I98" s="23">
        <f>ROUND((E98*H98),2)</f>
        <v>0</v>
      </c>
    </row>
    <row r="99" spans="1:12" ht="35.1" customHeight="1" x14ac:dyDescent="0.25">
      <c r="A99" s="18" t="s">
        <v>204</v>
      </c>
      <c r="B99" s="18" t="s">
        <v>143</v>
      </c>
      <c r="C99" s="29">
        <v>17001071</v>
      </c>
      <c r="D99" s="20" t="s">
        <v>217</v>
      </c>
      <c r="E99" s="21">
        <v>12.5</v>
      </c>
      <c r="F99" s="18" t="s">
        <v>72</v>
      </c>
      <c r="G99" s="22"/>
      <c r="H99" s="22">
        <f>ROUND((G99*$H$10),2)</f>
        <v>0</v>
      </c>
      <c r="I99" s="23">
        <f>ROUND((E99*H99),2)</f>
        <v>0</v>
      </c>
    </row>
    <row r="100" spans="1:12" s="3" customFormat="1" ht="17.25" x14ac:dyDescent="0.3">
      <c r="A100" s="13">
        <v>30</v>
      </c>
      <c r="B100" s="14" t="s">
        <v>86</v>
      </c>
      <c r="C100" s="14"/>
      <c r="D100" s="14"/>
      <c r="E100" s="15"/>
      <c r="F100" s="14"/>
      <c r="G100" s="16"/>
      <c r="H100" s="16"/>
      <c r="I100" s="17">
        <f>I101</f>
        <v>0</v>
      </c>
      <c r="K100" s="2"/>
      <c r="L100" s="2"/>
    </row>
    <row r="101" spans="1:12" ht="60" customHeight="1" x14ac:dyDescent="0.25">
      <c r="A101" s="18" t="s">
        <v>92</v>
      </c>
      <c r="B101" s="18" t="s">
        <v>10</v>
      </c>
      <c r="C101" s="19">
        <v>94267</v>
      </c>
      <c r="D101" s="20" t="s">
        <v>14</v>
      </c>
      <c r="E101" s="21">
        <v>196.57</v>
      </c>
      <c r="F101" s="18" t="s">
        <v>72</v>
      </c>
      <c r="G101" s="22"/>
      <c r="H101" s="22">
        <f>ROUND((G101*$H$10),2)</f>
        <v>0</v>
      </c>
      <c r="I101" s="23">
        <f>ROUND((E101*H101),2)</f>
        <v>0</v>
      </c>
    </row>
    <row r="102" spans="1:12" s="3" customFormat="1" ht="17.25" x14ac:dyDescent="0.3">
      <c r="A102" s="13">
        <v>31</v>
      </c>
      <c r="B102" s="14" t="s">
        <v>173</v>
      </c>
      <c r="C102" s="14"/>
      <c r="D102" s="14"/>
      <c r="E102" s="15"/>
      <c r="F102" s="14"/>
      <c r="G102" s="16"/>
      <c r="H102" s="16"/>
      <c r="I102" s="17">
        <f>SUM(I103:I105)</f>
        <v>0</v>
      </c>
      <c r="K102" s="2"/>
      <c r="L102" s="2"/>
    </row>
    <row r="103" spans="1:12" ht="69.95" customHeight="1" x14ac:dyDescent="0.25">
      <c r="A103" s="18" t="s">
        <v>87</v>
      </c>
      <c r="B103" s="18" t="s">
        <v>10</v>
      </c>
      <c r="C103" s="19">
        <v>101143</v>
      </c>
      <c r="D103" s="20" t="s">
        <v>16</v>
      </c>
      <c r="E103" s="21">
        <v>169.45</v>
      </c>
      <c r="F103" s="18" t="s">
        <v>28</v>
      </c>
      <c r="G103" s="22"/>
      <c r="H103" s="22">
        <f>ROUND((G103*$H$10),2)</f>
        <v>0</v>
      </c>
      <c r="I103" s="23">
        <f>ROUND((E103*H103),2)</f>
        <v>0</v>
      </c>
    </row>
    <row r="104" spans="1:12" ht="60" customHeight="1" x14ac:dyDescent="0.25">
      <c r="A104" s="18" t="s">
        <v>144</v>
      </c>
      <c r="B104" s="18" t="s">
        <v>10</v>
      </c>
      <c r="C104" s="19">
        <v>100576</v>
      </c>
      <c r="D104" s="20" t="s">
        <v>17</v>
      </c>
      <c r="E104" s="21">
        <v>423.62</v>
      </c>
      <c r="F104" s="18" t="s">
        <v>29</v>
      </c>
      <c r="G104" s="22"/>
      <c r="H104" s="22">
        <f t="shared" ref="H104:H105" si="24">ROUND((G104*$H$10),2)</f>
        <v>0</v>
      </c>
      <c r="I104" s="23">
        <f t="shared" ref="I104:I105" si="25">ROUND((E104*H104),2)</f>
        <v>0</v>
      </c>
    </row>
    <row r="105" spans="1:12" ht="60" customHeight="1" x14ac:dyDescent="0.25">
      <c r="A105" s="18" t="s">
        <v>159</v>
      </c>
      <c r="B105" s="18" t="s">
        <v>10</v>
      </c>
      <c r="C105" s="19">
        <v>105730</v>
      </c>
      <c r="D105" s="20" t="s">
        <v>18</v>
      </c>
      <c r="E105" s="21">
        <v>65.67</v>
      </c>
      <c r="F105" s="18" t="s">
        <v>28</v>
      </c>
      <c r="G105" s="22"/>
      <c r="H105" s="22">
        <f t="shared" si="24"/>
        <v>0</v>
      </c>
      <c r="I105" s="23">
        <f t="shared" si="25"/>
        <v>0</v>
      </c>
    </row>
    <row r="106" spans="1:12" s="3" customFormat="1" ht="17.25" x14ac:dyDescent="0.3">
      <c r="A106" s="13">
        <v>32</v>
      </c>
      <c r="B106" s="14" t="s">
        <v>174</v>
      </c>
      <c r="C106" s="14"/>
      <c r="D106" s="14"/>
      <c r="E106" s="15"/>
      <c r="F106" s="14"/>
      <c r="G106" s="16"/>
      <c r="H106" s="16"/>
      <c r="I106" s="17">
        <f>SUM(I107:I109)</f>
        <v>0</v>
      </c>
      <c r="K106" s="2"/>
      <c r="L106" s="2"/>
    </row>
    <row r="107" spans="1:12" ht="20.100000000000001" customHeight="1" x14ac:dyDescent="0.25">
      <c r="A107" s="18" t="s">
        <v>88</v>
      </c>
      <c r="B107" s="18" t="s">
        <v>24</v>
      </c>
      <c r="C107" s="19" t="s">
        <v>25</v>
      </c>
      <c r="D107" s="20" t="s">
        <v>26</v>
      </c>
      <c r="E107" s="21">
        <v>328.36</v>
      </c>
      <c r="F107" s="18" t="s">
        <v>29</v>
      </c>
      <c r="G107" s="22"/>
      <c r="H107" s="22">
        <f>ROUND((G107*$H$10),2)</f>
        <v>0</v>
      </c>
      <c r="I107" s="23">
        <f>ROUND((E107*H107),2)</f>
        <v>0</v>
      </c>
    </row>
    <row r="108" spans="1:12" ht="50.1" customHeight="1" x14ac:dyDescent="0.25">
      <c r="A108" s="18" t="s">
        <v>160</v>
      </c>
      <c r="B108" s="18" t="s">
        <v>10</v>
      </c>
      <c r="C108" s="19">
        <v>95995</v>
      </c>
      <c r="D108" s="20" t="s">
        <v>27</v>
      </c>
      <c r="E108" s="21">
        <v>13.13</v>
      </c>
      <c r="F108" s="18" t="s">
        <v>28</v>
      </c>
      <c r="G108" s="22"/>
      <c r="H108" s="22">
        <f t="shared" ref="H108:H113" si="26">ROUND((G108*$H$10),2)</f>
        <v>0</v>
      </c>
      <c r="I108" s="23">
        <f t="shared" ref="I108:I109" si="27">ROUND((E108*H108),2)</f>
        <v>0</v>
      </c>
    </row>
    <row r="109" spans="1:12" ht="50.1" customHeight="1" x14ac:dyDescent="0.25">
      <c r="A109" s="18" t="s">
        <v>161</v>
      </c>
      <c r="B109" s="18" t="s">
        <v>10</v>
      </c>
      <c r="C109" s="19">
        <v>95875</v>
      </c>
      <c r="D109" s="20" t="s">
        <v>30</v>
      </c>
      <c r="E109" s="21">
        <v>393.9</v>
      </c>
      <c r="F109" s="18" t="s">
        <v>31</v>
      </c>
      <c r="G109" s="22"/>
      <c r="H109" s="22">
        <f t="shared" si="26"/>
        <v>0</v>
      </c>
      <c r="I109" s="23">
        <f t="shared" si="27"/>
        <v>0</v>
      </c>
    </row>
    <row r="110" spans="1:12" s="3" customFormat="1" ht="17.25" x14ac:dyDescent="0.3">
      <c r="A110" s="13">
        <v>33</v>
      </c>
      <c r="B110" s="14" t="s">
        <v>220</v>
      </c>
      <c r="C110" s="14"/>
      <c r="D110" s="14"/>
      <c r="E110" s="15"/>
      <c r="F110" s="14"/>
      <c r="G110" s="16"/>
      <c r="H110" s="16"/>
      <c r="I110" s="17">
        <f>I111</f>
        <v>0</v>
      </c>
      <c r="K110" s="2"/>
      <c r="L110" s="2"/>
    </row>
    <row r="111" spans="1:12" ht="60" customHeight="1" x14ac:dyDescent="0.25">
      <c r="A111" s="18" t="s">
        <v>85</v>
      </c>
      <c r="B111" s="18" t="s">
        <v>10</v>
      </c>
      <c r="C111" s="19">
        <v>94994</v>
      </c>
      <c r="D111" s="20" t="s">
        <v>34</v>
      </c>
      <c r="E111" s="21">
        <v>16.64</v>
      </c>
      <c r="F111" s="18" t="s">
        <v>29</v>
      </c>
      <c r="G111" s="22"/>
      <c r="H111" s="22">
        <f t="shared" si="26"/>
        <v>0</v>
      </c>
      <c r="I111" s="23">
        <f t="shared" ref="I111" si="28">ROUND((E111*H111),2)</f>
        <v>0</v>
      </c>
    </row>
    <row r="112" spans="1:12" s="3" customFormat="1" ht="17.25" x14ac:dyDescent="0.3">
      <c r="A112" s="13">
        <v>34</v>
      </c>
      <c r="B112" s="14" t="s">
        <v>221</v>
      </c>
      <c r="C112" s="14"/>
      <c r="D112" s="14"/>
      <c r="E112" s="15"/>
      <c r="F112" s="14"/>
      <c r="G112" s="16"/>
      <c r="H112" s="16"/>
      <c r="I112" s="17">
        <f>I113</f>
        <v>0</v>
      </c>
      <c r="K112" s="2"/>
      <c r="L112" s="2"/>
    </row>
    <row r="113" spans="1:12" ht="35.1" customHeight="1" x14ac:dyDescent="0.25">
      <c r="A113" s="18" t="s">
        <v>84</v>
      </c>
      <c r="B113" s="18" t="s">
        <v>10</v>
      </c>
      <c r="C113" s="19">
        <v>13521</v>
      </c>
      <c r="D113" s="20" t="s">
        <v>37</v>
      </c>
      <c r="E113" s="21">
        <v>2</v>
      </c>
      <c r="F113" s="18" t="s">
        <v>74</v>
      </c>
      <c r="G113" s="22"/>
      <c r="H113" s="22">
        <f t="shared" si="26"/>
        <v>0</v>
      </c>
      <c r="I113" s="23">
        <f t="shared" ref="I113" si="29">ROUND((E113*H113),2)</f>
        <v>0</v>
      </c>
    </row>
    <row r="114" spans="1:12" s="3" customFormat="1" ht="17.25" x14ac:dyDescent="0.3">
      <c r="A114" s="13">
        <v>35</v>
      </c>
      <c r="B114" s="14" t="s">
        <v>123</v>
      </c>
      <c r="C114" s="14"/>
      <c r="D114" s="14"/>
      <c r="E114" s="15"/>
      <c r="F114" s="14"/>
      <c r="G114" s="16"/>
      <c r="H114" s="16"/>
      <c r="I114" s="17">
        <f>I115</f>
        <v>0</v>
      </c>
      <c r="K114" s="2"/>
      <c r="L114" s="2"/>
    </row>
    <row r="115" spans="1:12" ht="50.1" customHeight="1" x14ac:dyDescent="0.25">
      <c r="A115" s="18" t="s">
        <v>83</v>
      </c>
      <c r="B115" s="18" t="s">
        <v>10</v>
      </c>
      <c r="C115" s="19">
        <v>103689</v>
      </c>
      <c r="D115" s="20" t="s">
        <v>11</v>
      </c>
      <c r="E115" s="21">
        <v>6.11</v>
      </c>
      <c r="F115" s="18" t="s">
        <v>29</v>
      </c>
      <c r="G115" s="22"/>
      <c r="H115" s="22">
        <f>ROUND((G115*$H$10),2)</f>
        <v>0</v>
      </c>
      <c r="I115" s="23">
        <f>ROUND((E115*H115),2)</f>
        <v>0</v>
      </c>
    </row>
    <row r="116" spans="1:12" s="3" customFormat="1" ht="17.25" x14ac:dyDescent="0.3">
      <c r="A116" s="13">
        <v>36</v>
      </c>
      <c r="B116" s="14" t="s">
        <v>124</v>
      </c>
      <c r="C116" s="14"/>
      <c r="D116" s="14"/>
      <c r="E116" s="15"/>
      <c r="F116" s="14"/>
      <c r="G116" s="16"/>
      <c r="H116" s="16"/>
      <c r="I116" s="17">
        <f>I117</f>
        <v>0</v>
      </c>
      <c r="K116" s="2"/>
      <c r="L116" s="2"/>
    </row>
    <row r="117" spans="1:12" ht="69.95" customHeight="1" x14ac:dyDescent="0.25">
      <c r="A117" s="18" t="s">
        <v>82</v>
      </c>
      <c r="B117" s="18" t="s">
        <v>10</v>
      </c>
      <c r="C117" s="19">
        <v>92212</v>
      </c>
      <c r="D117" s="20" t="s">
        <v>113</v>
      </c>
      <c r="E117" s="21">
        <v>17.5</v>
      </c>
      <c r="F117" s="18" t="s">
        <v>72</v>
      </c>
      <c r="G117" s="22"/>
      <c r="H117" s="22">
        <f>ROUND((G117*$H$10),2)</f>
        <v>0</v>
      </c>
      <c r="I117" s="23">
        <f>ROUND((E117*H117),2)</f>
        <v>0</v>
      </c>
      <c r="J117" s="52"/>
      <c r="K117" s="51"/>
    </row>
    <row r="118" spans="1:12" s="3" customFormat="1" ht="17.25" x14ac:dyDescent="0.3">
      <c r="A118" s="13">
        <v>37</v>
      </c>
      <c r="B118" s="14" t="s">
        <v>125</v>
      </c>
      <c r="C118" s="14"/>
      <c r="D118" s="14"/>
      <c r="E118" s="15"/>
      <c r="F118" s="14"/>
      <c r="G118" s="16"/>
      <c r="H118" s="16"/>
      <c r="I118" s="17">
        <f>I120+I119</f>
        <v>0</v>
      </c>
      <c r="K118" s="2"/>
      <c r="L118" s="2"/>
    </row>
    <row r="119" spans="1:12" s="3" customFormat="1" ht="51" x14ac:dyDescent="0.3">
      <c r="A119" s="18" t="s">
        <v>81</v>
      </c>
      <c r="B119" s="18" t="s">
        <v>10</v>
      </c>
      <c r="C119" s="19">
        <v>94267</v>
      </c>
      <c r="D119" s="20" t="s">
        <v>14</v>
      </c>
      <c r="E119" s="21">
        <v>264.24</v>
      </c>
      <c r="F119" s="18" t="s">
        <v>72</v>
      </c>
      <c r="G119" s="22"/>
      <c r="H119" s="22">
        <f>ROUND((G119*$H$10),2)</f>
        <v>0</v>
      </c>
      <c r="I119" s="23">
        <f>ROUND((E119*H119),2)</f>
        <v>0</v>
      </c>
      <c r="K119" s="2"/>
      <c r="L119" s="2"/>
    </row>
    <row r="120" spans="1:12" ht="60" customHeight="1" x14ac:dyDescent="0.25">
      <c r="A120" s="18" t="s">
        <v>205</v>
      </c>
      <c r="B120" s="18" t="s">
        <v>10</v>
      </c>
      <c r="C120" s="19">
        <v>94293</v>
      </c>
      <c r="D120" s="20" t="s">
        <v>206</v>
      </c>
      <c r="E120" s="21">
        <v>4.3</v>
      </c>
      <c r="F120" s="18" t="s">
        <v>72</v>
      </c>
      <c r="G120" s="22"/>
      <c r="H120" s="22">
        <f>ROUND((G120*$H$10),2)</f>
        <v>0</v>
      </c>
      <c r="I120" s="23">
        <f>ROUND((E120*H120),2)</f>
        <v>0</v>
      </c>
    </row>
    <row r="121" spans="1:12" s="3" customFormat="1" ht="17.25" x14ac:dyDescent="0.3">
      <c r="A121" s="13">
        <v>38</v>
      </c>
      <c r="B121" s="14" t="s">
        <v>126</v>
      </c>
      <c r="C121" s="14"/>
      <c r="D121" s="14"/>
      <c r="E121" s="15"/>
      <c r="F121" s="14"/>
      <c r="G121" s="16"/>
      <c r="H121" s="16"/>
      <c r="I121" s="17">
        <f>I122</f>
        <v>0</v>
      </c>
      <c r="K121" s="2"/>
      <c r="L121" s="2"/>
    </row>
    <row r="122" spans="1:12" ht="50.1" customHeight="1" x14ac:dyDescent="0.25">
      <c r="A122" s="18" t="s">
        <v>80</v>
      </c>
      <c r="B122" s="18" t="s">
        <v>10</v>
      </c>
      <c r="C122" s="19">
        <v>97957</v>
      </c>
      <c r="D122" s="20" t="s">
        <v>73</v>
      </c>
      <c r="E122" s="21">
        <v>3</v>
      </c>
      <c r="F122" s="18" t="s">
        <v>74</v>
      </c>
      <c r="G122" s="22"/>
      <c r="H122" s="22">
        <f>ROUND((G122*$H$10),2)</f>
        <v>0</v>
      </c>
      <c r="I122" s="23">
        <f>ROUND((E122*H122),2)</f>
        <v>0</v>
      </c>
    </row>
    <row r="123" spans="1:12" s="3" customFormat="1" ht="17.25" x14ac:dyDescent="0.3">
      <c r="A123" s="13">
        <v>39</v>
      </c>
      <c r="B123" s="14" t="s">
        <v>136</v>
      </c>
      <c r="C123" s="14"/>
      <c r="D123" s="14"/>
      <c r="E123" s="15"/>
      <c r="F123" s="14"/>
      <c r="G123" s="16"/>
      <c r="H123" s="16"/>
      <c r="I123" s="17">
        <f>SUM(I124:I127)</f>
        <v>0</v>
      </c>
      <c r="K123" s="2"/>
      <c r="L123" s="2"/>
    </row>
    <row r="124" spans="1:12" ht="35.1" customHeight="1" x14ac:dyDescent="0.25">
      <c r="A124" s="18" t="s">
        <v>112</v>
      </c>
      <c r="B124" s="18" t="s">
        <v>139</v>
      </c>
      <c r="C124" s="19">
        <v>5505766</v>
      </c>
      <c r="D124" s="20" t="s">
        <v>140</v>
      </c>
      <c r="E124" s="21">
        <v>18</v>
      </c>
      <c r="F124" s="18" t="s">
        <v>28</v>
      </c>
      <c r="G124" s="22"/>
      <c r="H124" s="22">
        <f>ROUND((G124*$H$10),2)</f>
        <v>0</v>
      </c>
      <c r="I124" s="23">
        <f>ROUND((E124*H124),2)</f>
        <v>0</v>
      </c>
    </row>
    <row r="125" spans="1:12" ht="69.95" customHeight="1" x14ac:dyDescent="0.25">
      <c r="A125" s="18" t="s">
        <v>162</v>
      </c>
      <c r="B125" s="18" t="s">
        <v>10</v>
      </c>
      <c r="C125" s="19">
        <v>101143</v>
      </c>
      <c r="D125" s="20" t="s">
        <v>16</v>
      </c>
      <c r="E125" s="21">
        <v>319.87</v>
      </c>
      <c r="F125" s="18" t="s">
        <v>28</v>
      </c>
      <c r="G125" s="22"/>
      <c r="H125" s="22">
        <f>ROUND((G125*$H$10),2)</f>
        <v>0</v>
      </c>
      <c r="I125" s="23">
        <f>ROUND((E125*H125),2)</f>
        <v>0</v>
      </c>
    </row>
    <row r="126" spans="1:12" ht="60" customHeight="1" x14ac:dyDescent="0.25">
      <c r="A126" s="18" t="s">
        <v>163</v>
      </c>
      <c r="B126" s="18" t="s">
        <v>10</v>
      </c>
      <c r="C126" s="19">
        <v>100576</v>
      </c>
      <c r="D126" s="20" t="s">
        <v>17</v>
      </c>
      <c r="E126" s="21">
        <v>799.7</v>
      </c>
      <c r="F126" s="18" t="s">
        <v>29</v>
      </c>
      <c r="G126" s="22"/>
      <c r="H126" s="22">
        <f t="shared" ref="H126:H127" si="30">ROUND((G126*$H$10),2)</f>
        <v>0</v>
      </c>
      <c r="I126" s="23">
        <f t="shared" ref="I126:I127" si="31">ROUND((E126*H126),2)</f>
        <v>0</v>
      </c>
    </row>
    <row r="127" spans="1:12" ht="60" customHeight="1" x14ac:dyDescent="0.25">
      <c r="A127" s="18" t="s">
        <v>164</v>
      </c>
      <c r="B127" s="18" t="s">
        <v>10</v>
      </c>
      <c r="C127" s="19">
        <v>105730</v>
      </c>
      <c r="D127" s="20" t="s">
        <v>18</v>
      </c>
      <c r="E127" s="21">
        <v>101.09</v>
      </c>
      <c r="F127" s="18" t="s">
        <v>28</v>
      </c>
      <c r="G127" s="22"/>
      <c r="H127" s="22">
        <f t="shared" si="30"/>
        <v>0</v>
      </c>
      <c r="I127" s="23">
        <f t="shared" si="31"/>
        <v>0</v>
      </c>
    </row>
    <row r="128" spans="1:12" s="3" customFormat="1" ht="17.25" x14ac:dyDescent="0.3">
      <c r="A128" s="13">
        <v>40</v>
      </c>
      <c r="B128" s="14" t="s">
        <v>127</v>
      </c>
      <c r="C128" s="14"/>
      <c r="D128" s="14"/>
      <c r="E128" s="15"/>
      <c r="F128" s="14"/>
      <c r="G128" s="16"/>
      <c r="H128" s="16"/>
      <c r="I128" s="17">
        <f>SUM(I129:I131)</f>
        <v>0</v>
      </c>
      <c r="K128" s="2"/>
      <c r="L128" s="2"/>
    </row>
    <row r="129" spans="1:12" ht="20.100000000000001" customHeight="1" x14ac:dyDescent="0.25">
      <c r="A129" s="18" t="s">
        <v>78</v>
      </c>
      <c r="B129" s="18" t="s">
        <v>24</v>
      </c>
      <c r="C129" s="19" t="s">
        <v>25</v>
      </c>
      <c r="D129" s="20" t="s">
        <v>26</v>
      </c>
      <c r="E129" s="21">
        <v>505.46</v>
      </c>
      <c r="F129" s="18" t="s">
        <v>29</v>
      </c>
      <c r="G129" s="22"/>
      <c r="H129" s="22">
        <f>ROUND((G129*$H$10),2)</f>
        <v>0</v>
      </c>
      <c r="I129" s="23">
        <f>ROUND((E129*H129),2)</f>
        <v>0</v>
      </c>
    </row>
    <row r="130" spans="1:12" ht="50.1" customHeight="1" x14ac:dyDescent="0.25">
      <c r="A130" s="18" t="s">
        <v>165</v>
      </c>
      <c r="B130" s="18" t="s">
        <v>10</v>
      </c>
      <c r="C130" s="19">
        <v>95995</v>
      </c>
      <c r="D130" s="20" t="s">
        <v>27</v>
      </c>
      <c r="E130" s="21">
        <v>20.21</v>
      </c>
      <c r="F130" s="18" t="s">
        <v>28</v>
      </c>
      <c r="G130" s="22"/>
      <c r="H130" s="22">
        <f t="shared" ref="H130:H135" si="32">ROUND((G130*$H$10),2)</f>
        <v>0</v>
      </c>
      <c r="I130" s="23">
        <f t="shared" ref="I130:I131" si="33">ROUND((E130*H130),2)</f>
        <v>0</v>
      </c>
    </row>
    <row r="131" spans="1:12" ht="50.1" customHeight="1" x14ac:dyDescent="0.25">
      <c r="A131" s="18" t="s">
        <v>166</v>
      </c>
      <c r="B131" s="18" t="s">
        <v>10</v>
      </c>
      <c r="C131" s="19">
        <v>95875</v>
      </c>
      <c r="D131" s="20" t="s">
        <v>30</v>
      </c>
      <c r="E131" s="21">
        <v>606.29999999999995</v>
      </c>
      <c r="F131" s="18" t="s">
        <v>31</v>
      </c>
      <c r="G131" s="22"/>
      <c r="H131" s="22">
        <f t="shared" si="32"/>
        <v>0</v>
      </c>
      <c r="I131" s="23">
        <f t="shared" si="33"/>
        <v>0</v>
      </c>
    </row>
    <row r="132" spans="1:12" s="3" customFormat="1" ht="17.25" x14ac:dyDescent="0.3">
      <c r="A132" s="13">
        <v>41</v>
      </c>
      <c r="B132" s="14" t="s">
        <v>128</v>
      </c>
      <c r="C132" s="14"/>
      <c r="D132" s="14"/>
      <c r="E132" s="15"/>
      <c r="F132" s="14"/>
      <c r="G132" s="16"/>
      <c r="H132" s="16"/>
      <c r="I132" s="17">
        <f>I133</f>
        <v>0</v>
      </c>
      <c r="K132" s="2"/>
      <c r="L132" s="2"/>
    </row>
    <row r="133" spans="1:12" ht="60" customHeight="1" x14ac:dyDescent="0.25">
      <c r="A133" s="18" t="s">
        <v>138</v>
      </c>
      <c r="B133" s="18" t="s">
        <v>10</v>
      </c>
      <c r="C133" s="19">
        <v>94994</v>
      </c>
      <c r="D133" s="20" t="s">
        <v>34</v>
      </c>
      <c r="E133" s="21">
        <v>188.59</v>
      </c>
      <c r="F133" s="18" t="s">
        <v>29</v>
      </c>
      <c r="G133" s="22"/>
      <c r="H133" s="22">
        <f t="shared" si="32"/>
        <v>0</v>
      </c>
      <c r="I133" s="23">
        <f t="shared" ref="I133" si="34">ROUND((E133*H133),2)</f>
        <v>0</v>
      </c>
    </row>
    <row r="134" spans="1:12" s="3" customFormat="1" ht="17.25" x14ac:dyDescent="0.3">
      <c r="A134" s="13">
        <v>42</v>
      </c>
      <c r="B134" s="14" t="s">
        <v>129</v>
      </c>
      <c r="C134" s="14"/>
      <c r="D134" s="14"/>
      <c r="E134" s="15"/>
      <c r="F134" s="14"/>
      <c r="G134" s="16"/>
      <c r="H134" s="16"/>
      <c r="I134" s="17">
        <f>I135</f>
        <v>0</v>
      </c>
      <c r="K134" s="2"/>
      <c r="L134" s="2"/>
    </row>
    <row r="135" spans="1:12" ht="35.1" customHeight="1" x14ac:dyDescent="0.25">
      <c r="A135" s="18" t="s">
        <v>79</v>
      </c>
      <c r="B135" s="18" t="s">
        <v>10</v>
      </c>
      <c r="C135" s="19">
        <v>13521</v>
      </c>
      <c r="D135" s="20" t="s">
        <v>37</v>
      </c>
      <c r="E135" s="21">
        <v>2</v>
      </c>
      <c r="F135" s="18" t="s">
        <v>74</v>
      </c>
      <c r="G135" s="22"/>
      <c r="H135" s="22">
        <f t="shared" si="32"/>
        <v>0</v>
      </c>
      <c r="I135" s="23">
        <f t="shared" ref="I135" si="35">ROUND((E135*H135),2)</f>
        <v>0</v>
      </c>
    </row>
    <row r="136" spans="1:12" s="3" customFormat="1" ht="17.25" x14ac:dyDescent="0.3">
      <c r="A136" s="13">
        <v>43</v>
      </c>
      <c r="B136" s="14" t="s">
        <v>130</v>
      </c>
      <c r="C136" s="14"/>
      <c r="D136" s="14"/>
      <c r="E136" s="15"/>
      <c r="F136" s="14"/>
      <c r="G136" s="16"/>
      <c r="H136" s="16"/>
      <c r="I136" s="17">
        <f>I137</f>
        <v>0</v>
      </c>
      <c r="K136" s="2"/>
      <c r="L136" s="2"/>
    </row>
    <row r="137" spans="1:12" ht="69.95" customHeight="1" x14ac:dyDescent="0.25">
      <c r="A137" s="18" t="s">
        <v>77</v>
      </c>
      <c r="B137" s="18" t="s">
        <v>10</v>
      </c>
      <c r="C137" s="19">
        <v>92212</v>
      </c>
      <c r="D137" s="20" t="s">
        <v>113</v>
      </c>
      <c r="E137" s="21">
        <v>37.5</v>
      </c>
      <c r="F137" s="18" t="s">
        <v>72</v>
      </c>
      <c r="G137" s="22"/>
      <c r="H137" s="22">
        <f>ROUND((G137*$H$10),2)</f>
        <v>0</v>
      </c>
      <c r="I137" s="23">
        <f>ROUND((E137*H137),2)</f>
        <v>0</v>
      </c>
      <c r="J137" s="52"/>
      <c r="K137" s="51"/>
    </row>
    <row r="138" spans="1:12" s="3" customFormat="1" ht="17.25" x14ac:dyDescent="0.3">
      <c r="A138" s="13">
        <v>44</v>
      </c>
      <c r="B138" s="14" t="s">
        <v>132</v>
      </c>
      <c r="C138" s="14"/>
      <c r="D138" s="14"/>
      <c r="E138" s="15"/>
      <c r="F138" s="14"/>
      <c r="G138" s="16"/>
      <c r="H138" s="16"/>
      <c r="I138" s="17">
        <f>I139+I140</f>
        <v>0</v>
      </c>
      <c r="K138" s="2"/>
      <c r="L138" s="2"/>
    </row>
    <row r="139" spans="1:12" ht="60" customHeight="1" x14ac:dyDescent="0.25">
      <c r="A139" s="18" t="s">
        <v>76</v>
      </c>
      <c r="B139" s="18" t="s">
        <v>10</v>
      </c>
      <c r="C139" s="19">
        <v>94267</v>
      </c>
      <c r="D139" s="20" t="s">
        <v>14</v>
      </c>
      <c r="E139" s="21">
        <v>110.76</v>
      </c>
      <c r="F139" s="18" t="s">
        <v>72</v>
      </c>
      <c r="G139" s="22"/>
      <c r="H139" s="22">
        <f>ROUND((G139*$H$10),2)</f>
        <v>0</v>
      </c>
      <c r="I139" s="23">
        <f>ROUND((E139*H139),2)</f>
        <v>0</v>
      </c>
    </row>
    <row r="140" spans="1:12" ht="50.1" customHeight="1" x14ac:dyDescent="0.25">
      <c r="A140" s="18" t="s">
        <v>152</v>
      </c>
      <c r="B140" s="18" t="s">
        <v>10</v>
      </c>
      <c r="C140" s="19">
        <v>94293</v>
      </c>
      <c r="D140" s="20" t="s">
        <v>203</v>
      </c>
      <c r="E140" s="21">
        <v>5.8</v>
      </c>
      <c r="F140" s="18" t="s">
        <v>72</v>
      </c>
      <c r="G140" s="22"/>
      <c r="H140" s="22">
        <f>ROUND((G140*$H$10),2)</f>
        <v>0</v>
      </c>
      <c r="I140" s="23">
        <f>ROUND((E140*H140),2)</f>
        <v>0</v>
      </c>
    </row>
    <row r="141" spans="1:12" s="3" customFormat="1" ht="17.25" x14ac:dyDescent="0.3">
      <c r="A141" s="13">
        <v>45</v>
      </c>
      <c r="B141" s="14" t="s">
        <v>135</v>
      </c>
      <c r="C141" s="14"/>
      <c r="D141" s="14"/>
      <c r="E141" s="15"/>
      <c r="F141" s="14"/>
      <c r="G141" s="16"/>
      <c r="H141" s="16"/>
      <c r="I141" s="17">
        <f>I142</f>
        <v>0</v>
      </c>
      <c r="K141" s="2"/>
      <c r="L141" s="2"/>
    </row>
    <row r="142" spans="1:12" ht="50.1" customHeight="1" x14ac:dyDescent="0.25">
      <c r="A142" s="18" t="s">
        <v>75</v>
      </c>
      <c r="B142" s="18" t="s">
        <v>10</v>
      </c>
      <c r="C142" s="19">
        <v>97957</v>
      </c>
      <c r="D142" s="20" t="s">
        <v>73</v>
      </c>
      <c r="E142" s="21">
        <v>3</v>
      </c>
      <c r="F142" s="18" t="s">
        <v>74</v>
      </c>
      <c r="G142" s="22"/>
      <c r="H142" s="22">
        <f>ROUND((G142*$H$10),2)</f>
        <v>0</v>
      </c>
      <c r="I142" s="23">
        <f>ROUND((E142*H142),2)</f>
        <v>0</v>
      </c>
    </row>
    <row r="143" spans="1:12" s="3" customFormat="1" ht="17.25" x14ac:dyDescent="0.3">
      <c r="A143" s="13">
        <v>46</v>
      </c>
      <c r="B143" s="14" t="s">
        <v>137</v>
      </c>
      <c r="C143" s="14"/>
      <c r="D143" s="14"/>
      <c r="E143" s="15"/>
      <c r="F143" s="14"/>
      <c r="G143" s="16"/>
      <c r="H143" s="16"/>
      <c r="I143" s="17">
        <f>SUM(I144:I146)</f>
        <v>0</v>
      </c>
      <c r="K143" s="2"/>
      <c r="L143" s="2"/>
    </row>
    <row r="144" spans="1:12" ht="69.95" customHeight="1" x14ac:dyDescent="0.25">
      <c r="A144" s="18" t="s">
        <v>131</v>
      </c>
      <c r="B144" s="18" t="s">
        <v>10</v>
      </c>
      <c r="C144" s="19">
        <v>101143</v>
      </c>
      <c r="D144" s="20" t="s">
        <v>16</v>
      </c>
      <c r="E144" s="21">
        <v>194.89</v>
      </c>
      <c r="F144" s="18" t="s">
        <v>28</v>
      </c>
      <c r="G144" s="22"/>
      <c r="H144" s="22">
        <f>ROUND((G144*$H$10),2)</f>
        <v>0</v>
      </c>
      <c r="I144" s="23">
        <f>ROUND((E144*H144),2)</f>
        <v>0</v>
      </c>
    </row>
    <row r="145" spans="1:12" ht="60" customHeight="1" x14ac:dyDescent="0.25">
      <c r="A145" s="18" t="s">
        <v>167</v>
      </c>
      <c r="B145" s="18" t="s">
        <v>10</v>
      </c>
      <c r="C145" s="19">
        <v>100576</v>
      </c>
      <c r="D145" s="20" t="s">
        <v>17</v>
      </c>
      <c r="E145" s="21">
        <v>487.22</v>
      </c>
      <c r="F145" s="18" t="s">
        <v>29</v>
      </c>
      <c r="G145" s="22"/>
      <c r="H145" s="22">
        <f t="shared" ref="H145:H146" si="36">ROUND((G145*$H$10),2)</f>
        <v>0</v>
      </c>
      <c r="I145" s="23">
        <f t="shared" ref="I145:I146" si="37">ROUND((E145*H145),2)</f>
        <v>0</v>
      </c>
    </row>
    <row r="146" spans="1:12" ht="60" customHeight="1" x14ac:dyDescent="0.25">
      <c r="A146" s="18" t="s">
        <v>168</v>
      </c>
      <c r="B146" s="18" t="s">
        <v>10</v>
      </c>
      <c r="C146" s="19">
        <v>105730</v>
      </c>
      <c r="D146" s="20" t="s">
        <v>18</v>
      </c>
      <c r="E146" s="21">
        <v>64.14</v>
      </c>
      <c r="F146" s="18" t="s">
        <v>28</v>
      </c>
      <c r="G146" s="22"/>
      <c r="H146" s="22">
        <f t="shared" si="36"/>
        <v>0</v>
      </c>
      <c r="I146" s="23">
        <f t="shared" si="37"/>
        <v>0</v>
      </c>
    </row>
    <row r="147" spans="1:12" s="3" customFormat="1" ht="17.25" x14ac:dyDescent="0.3">
      <c r="A147" s="13">
        <v>47</v>
      </c>
      <c r="B147" s="14" t="s">
        <v>222</v>
      </c>
      <c r="C147" s="14"/>
      <c r="D147" s="14"/>
      <c r="E147" s="15"/>
      <c r="F147" s="14"/>
      <c r="G147" s="16"/>
      <c r="H147" s="16"/>
      <c r="I147" s="17">
        <f>SUM(I148:I150)</f>
        <v>0</v>
      </c>
      <c r="K147" s="2"/>
      <c r="L147" s="2"/>
    </row>
    <row r="148" spans="1:12" ht="20.100000000000001" customHeight="1" x14ac:dyDescent="0.25">
      <c r="A148" s="18" t="s">
        <v>133</v>
      </c>
      <c r="B148" s="18" t="s">
        <v>24</v>
      </c>
      <c r="C148" s="19" t="s">
        <v>25</v>
      </c>
      <c r="D148" s="20" t="s">
        <v>26</v>
      </c>
      <c r="E148" s="21">
        <v>320.74</v>
      </c>
      <c r="F148" s="18" t="s">
        <v>29</v>
      </c>
      <c r="G148" s="22"/>
      <c r="H148" s="22">
        <f>ROUND((G148*$H$10),2)</f>
        <v>0</v>
      </c>
      <c r="I148" s="23">
        <f>ROUND((E148*H148),2)</f>
        <v>0</v>
      </c>
    </row>
    <row r="149" spans="1:12" ht="50.1" customHeight="1" x14ac:dyDescent="0.25">
      <c r="A149" s="18" t="s">
        <v>169</v>
      </c>
      <c r="B149" s="18" t="s">
        <v>10</v>
      </c>
      <c r="C149" s="19">
        <v>95995</v>
      </c>
      <c r="D149" s="20" t="s">
        <v>27</v>
      </c>
      <c r="E149" s="21">
        <v>12.82</v>
      </c>
      <c r="F149" s="18" t="s">
        <v>28</v>
      </c>
      <c r="G149" s="22"/>
      <c r="H149" s="22">
        <f t="shared" ref="H149:H150" si="38">ROUND((G149*$H$10),2)</f>
        <v>0</v>
      </c>
      <c r="I149" s="23">
        <f t="shared" ref="I149:I150" si="39">ROUND((E149*H149),2)</f>
        <v>0</v>
      </c>
    </row>
    <row r="150" spans="1:12" ht="50.1" customHeight="1" x14ac:dyDescent="0.25">
      <c r="A150" s="18" t="s">
        <v>170</v>
      </c>
      <c r="B150" s="18" t="s">
        <v>10</v>
      </c>
      <c r="C150" s="19">
        <v>95875</v>
      </c>
      <c r="D150" s="20" t="s">
        <v>30</v>
      </c>
      <c r="E150" s="21">
        <v>384.6</v>
      </c>
      <c r="F150" s="18" t="s">
        <v>31</v>
      </c>
      <c r="G150" s="22"/>
      <c r="H150" s="22">
        <f t="shared" si="38"/>
        <v>0</v>
      </c>
      <c r="I150" s="23">
        <f t="shared" si="39"/>
        <v>0</v>
      </c>
    </row>
    <row r="151" spans="1:12" s="3" customFormat="1" ht="17.25" x14ac:dyDescent="0.3">
      <c r="A151" s="13">
        <v>48</v>
      </c>
      <c r="B151" s="14" t="s">
        <v>141</v>
      </c>
      <c r="C151" s="14"/>
      <c r="D151" s="14"/>
      <c r="E151" s="15"/>
      <c r="F151" s="14"/>
      <c r="G151" s="16"/>
      <c r="H151" s="16"/>
      <c r="I151" s="17">
        <f>I152</f>
        <v>0</v>
      </c>
      <c r="K151" s="2"/>
      <c r="L151" s="2"/>
    </row>
    <row r="152" spans="1:12" ht="60" customHeight="1" x14ac:dyDescent="0.25">
      <c r="A152" s="18" t="s">
        <v>134</v>
      </c>
      <c r="B152" s="18" t="s">
        <v>10</v>
      </c>
      <c r="C152" s="19">
        <v>94994</v>
      </c>
      <c r="D152" s="20" t="s">
        <v>34</v>
      </c>
      <c r="E152" s="21">
        <v>122.18</v>
      </c>
      <c r="F152" s="18" t="s">
        <v>29</v>
      </c>
      <c r="G152" s="22"/>
      <c r="H152" s="22">
        <f t="shared" ref="H152" si="40">ROUND((G152*$H$10),2)</f>
        <v>0</v>
      </c>
      <c r="I152" s="23">
        <f t="shared" ref="I152" si="41">ROUND((E152*H152),2)</f>
        <v>0</v>
      </c>
    </row>
    <row r="153" spans="1:12" s="3" customFormat="1" ht="17.25" x14ac:dyDescent="0.3">
      <c r="A153" s="13">
        <v>49</v>
      </c>
      <c r="B153" s="14" t="s">
        <v>179</v>
      </c>
      <c r="C153" s="14"/>
      <c r="D153" s="14"/>
      <c r="E153" s="15"/>
      <c r="F153" s="14"/>
      <c r="G153" s="16"/>
      <c r="H153" s="16"/>
      <c r="I153" s="17">
        <f>I154</f>
        <v>0</v>
      </c>
      <c r="K153" s="2"/>
      <c r="L153" s="2"/>
    </row>
    <row r="154" spans="1:12" ht="35.1" customHeight="1" x14ac:dyDescent="0.25">
      <c r="A154" s="18" t="s">
        <v>171</v>
      </c>
      <c r="B154" s="18" t="s">
        <v>10</v>
      </c>
      <c r="C154" s="19">
        <v>13521</v>
      </c>
      <c r="D154" s="20" t="s">
        <v>37</v>
      </c>
      <c r="E154" s="21">
        <v>2</v>
      </c>
      <c r="F154" s="18" t="s">
        <v>74</v>
      </c>
      <c r="G154" s="22"/>
      <c r="H154" s="22">
        <f t="shared" ref="H154" si="42">ROUND((G154*$H$10),2)</f>
        <v>0</v>
      </c>
      <c r="I154" s="23">
        <f t="shared" ref="I154" si="43">ROUND((E154*H154),2)</f>
        <v>0</v>
      </c>
    </row>
    <row r="155" spans="1:12" s="3" customFormat="1" ht="17.25" x14ac:dyDescent="0.3">
      <c r="A155" s="13">
        <v>50</v>
      </c>
      <c r="B155" s="14" t="s">
        <v>194</v>
      </c>
      <c r="C155" s="14"/>
      <c r="D155" s="14"/>
      <c r="E155" s="15"/>
      <c r="F155" s="14"/>
      <c r="G155" s="16"/>
      <c r="H155" s="16"/>
      <c r="I155" s="17">
        <f>I156</f>
        <v>0</v>
      </c>
      <c r="K155" s="2"/>
      <c r="L155" s="2"/>
    </row>
    <row r="156" spans="1:12" ht="50.1" customHeight="1" x14ac:dyDescent="0.25">
      <c r="A156" s="18" t="s">
        <v>172</v>
      </c>
      <c r="B156" s="18" t="s">
        <v>10</v>
      </c>
      <c r="C156" s="19">
        <v>103689</v>
      </c>
      <c r="D156" s="20" t="s">
        <v>11</v>
      </c>
      <c r="E156" s="21">
        <v>6.11</v>
      </c>
      <c r="F156" s="18" t="s">
        <v>29</v>
      </c>
      <c r="G156" s="22"/>
      <c r="H156" s="22">
        <f t="shared" ref="H156:H160" si="44">ROUND((G156*$H$10),2)</f>
        <v>0</v>
      </c>
      <c r="I156" s="23">
        <f t="shared" ref="I156:I160" si="45">ROUND((E156*H156),2)</f>
        <v>0</v>
      </c>
    </row>
    <row r="157" spans="1:12" s="3" customFormat="1" ht="17.25" x14ac:dyDescent="0.3">
      <c r="A157" s="13">
        <v>51</v>
      </c>
      <c r="B157" s="14" t="s">
        <v>153</v>
      </c>
      <c r="C157" s="14"/>
      <c r="D157" s="14"/>
      <c r="E157" s="15"/>
      <c r="F157" s="14"/>
      <c r="G157" s="16"/>
      <c r="H157" s="16"/>
      <c r="I157" s="17">
        <f>SUM(I158:I160)</f>
        <v>0</v>
      </c>
      <c r="K157" s="2"/>
      <c r="L157" s="2"/>
    </row>
    <row r="158" spans="1:12" ht="20.100000000000001" customHeight="1" x14ac:dyDescent="0.25">
      <c r="A158" s="18" t="s">
        <v>180</v>
      </c>
      <c r="B158" s="18" t="s">
        <v>24</v>
      </c>
      <c r="C158" s="19" t="s">
        <v>25</v>
      </c>
      <c r="D158" s="20" t="s">
        <v>26</v>
      </c>
      <c r="E158" s="21">
        <v>1083.55</v>
      </c>
      <c r="F158" s="18" t="s">
        <v>146</v>
      </c>
      <c r="G158" s="22"/>
      <c r="H158" s="22">
        <f t="shared" si="44"/>
        <v>0</v>
      </c>
      <c r="I158" s="23">
        <f t="shared" si="45"/>
        <v>0</v>
      </c>
      <c r="K158" s="31"/>
    </row>
    <row r="159" spans="1:12" ht="60" customHeight="1" x14ac:dyDescent="0.25">
      <c r="A159" s="18" t="s">
        <v>181</v>
      </c>
      <c r="B159" s="18" t="s">
        <v>10</v>
      </c>
      <c r="C159" s="19">
        <v>95995</v>
      </c>
      <c r="D159" s="20" t="s">
        <v>216</v>
      </c>
      <c r="E159" s="21">
        <v>43.34</v>
      </c>
      <c r="F159" s="18" t="s">
        <v>147</v>
      </c>
      <c r="G159" s="22"/>
      <c r="H159" s="22">
        <f t="shared" si="44"/>
        <v>0</v>
      </c>
      <c r="I159" s="23">
        <f t="shared" si="45"/>
        <v>0</v>
      </c>
    </row>
    <row r="160" spans="1:12" ht="50.1" customHeight="1" x14ac:dyDescent="0.25">
      <c r="A160" s="18" t="s">
        <v>182</v>
      </c>
      <c r="B160" s="18" t="s">
        <v>10</v>
      </c>
      <c r="C160" s="19">
        <v>95875</v>
      </c>
      <c r="D160" s="20" t="s">
        <v>30</v>
      </c>
      <c r="E160" s="21">
        <v>1300.2</v>
      </c>
      <c r="F160" s="18" t="s">
        <v>148</v>
      </c>
      <c r="G160" s="22"/>
      <c r="H160" s="22">
        <f t="shared" si="44"/>
        <v>0</v>
      </c>
      <c r="I160" s="30">
        <f t="shared" si="45"/>
        <v>0</v>
      </c>
    </row>
    <row r="161" spans="1:12" s="3" customFormat="1" ht="17.25" x14ac:dyDescent="0.3">
      <c r="A161" s="13">
        <v>52</v>
      </c>
      <c r="B161" s="14" t="s">
        <v>149</v>
      </c>
      <c r="C161" s="14"/>
      <c r="D161" s="14"/>
      <c r="E161" s="15"/>
      <c r="F161" s="14"/>
      <c r="G161" s="16"/>
      <c r="H161" s="16"/>
      <c r="I161" s="17">
        <f>I162</f>
        <v>0</v>
      </c>
      <c r="K161" s="2"/>
      <c r="L161" s="2"/>
    </row>
    <row r="162" spans="1:12" ht="35.1" customHeight="1" x14ac:dyDescent="0.25">
      <c r="A162" s="18" t="s">
        <v>175</v>
      </c>
      <c r="B162" s="18" t="s">
        <v>10</v>
      </c>
      <c r="C162" s="19">
        <v>13521</v>
      </c>
      <c r="D162" s="20" t="s">
        <v>37</v>
      </c>
      <c r="E162" s="21">
        <v>2</v>
      </c>
      <c r="F162" s="18" t="s">
        <v>74</v>
      </c>
      <c r="G162" s="22"/>
      <c r="H162" s="22">
        <f t="shared" ref="H162" si="46">ROUND((G162*$H$10),2)</f>
        <v>0</v>
      </c>
      <c r="I162" s="23">
        <f t="shared" ref="I162" si="47">ROUND((E162*H162),2)</f>
        <v>0</v>
      </c>
    </row>
    <row r="163" spans="1:12" s="3" customFormat="1" ht="17.25" x14ac:dyDescent="0.3">
      <c r="A163" s="13">
        <v>53</v>
      </c>
      <c r="B163" s="14" t="s">
        <v>187</v>
      </c>
      <c r="C163" s="14"/>
      <c r="D163" s="14"/>
      <c r="E163" s="15"/>
      <c r="F163" s="14"/>
      <c r="G163" s="16"/>
      <c r="H163" s="16"/>
      <c r="I163" s="17">
        <f>I164</f>
        <v>0</v>
      </c>
      <c r="K163" s="2"/>
      <c r="L163" s="2"/>
    </row>
    <row r="164" spans="1:12" ht="50.1" customHeight="1" x14ac:dyDescent="0.25">
      <c r="A164" s="18" t="s">
        <v>176</v>
      </c>
      <c r="B164" s="18" t="s">
        <v>10</v>
      </c>
      <c r="C164" s="19">
        <v>103689</v>
      </c>
      <c r="D164" s="20" t="s">
        <v>11</v>
      </c>
      <c r="E164" s="21">
        <v>6.11</v>
      </c>
      <c r="F164" s="18" t="s">
        <v>29</v>
      </c>
      <c r="G164" s="22"/>
      <c r="H164" s="22">
        <f t="shared" ref="H164" si="48">ROUND((G164*$H$10),2)</f>
        <v>0</v>
      </c>
      <c r="I164" s="30">
        <f t="shared" ref="I164" si="49">ROUND((E164*H164),2)</f>
        <v>0</v>
      </c>
    </row>
    <row r="165" spans="1:12" s="3" customFormat="1" ht="17.25" x14ac:dyDescent="0.3">
      <c r="A165" s="13">
        <v>54</v>
      </c>
      <c r="B165" s="14" t="s">
        <v>183</v>
      </c>
      <c r="C165" s="14"/>
      <c r="D165" s="14"/>
      <c r="E165" s="15"/>
      <c r="F165" s="14"/>
      <c r="G165" s="16"/>
      <c r="H165" s="16"/>
      <c r="I165" s="17">
        <f>I166</f>
        <v>0</v>
      </c>
      <c r="K165" s="2"/>
      <c r="L165" s="2"/>
    </row>
    <row r="166" spans="1:12" ht="60" customHeight="1" x14ac:dyDescent="0.25">
      <c r="A166" s="18" t="s">
        <v>178</v>
      </c>
      <c r="B166" s="18" t="s">
        <v>10</v>
      </c>
      <c r="C166" s="19">
        <v>94267</v>
      </c>
      <c r="D166" s="20" t="s">
        <v>14</v>
      </c>
      <c r="E166" s="21">
        <v>226.61</v>
      </c>
      <c r="F166" s="18" t="s">
        <v>72</v>
      </c>
      <c r="G166" s="22"/>
      <c r="H166" s="22">
        <f>ROUND((G166*$H$10),2)</f>
        <v>0</v>
      </c>
      <c r="I166" s="23">
        <f>ROUND((E166*H166),2)</f>
        <v>0</v>
      </c>
    </row>
    <row r="167" spans="1:12" s="3" customFormat="1" ht="17.25" x14ac:dyDescent="0.3">
      <c r="A167" s="13">
        <v>55</v>
      </c>
      <c r="B167" s="14" t="s">
        <v>184</v>
      </c>
      <c r="C167" s="14"/>
      <c r="D167" s="14"/>
      <c r="E167" s="15"/>
      <c r="F167" s="14"/>
      <c r="G167" s="16"/>
      <c r="H167" s="16"/>
      <c r="I167" s="17">
        <f>SUM(I168:I170)</f>
        <v>0</v>
      </c>
      <c r="K167" s="2"/>
      <c r="L167" s="2"/>
    </row>
    <row r="168" spans="1:12" ht="69.95" customHeight="1" x14ac:dyDescent="0.25">
      <c r="A168" s="18" t="s">
        <v>188</v>
      </c>
      <c r="B168" s="18" t="s">
        <v>10</v>
      </c>
      <c r="C168" s="19">
        <v>101143</v>
      </c>
      <c r="D168" s="20" t="s">
        <v>16</v>
      </c>
      <c r="E168" s="21">
        <v>208.84</v>
      </c>
      <c r="F168" s="18" t="s">
        <v>28</v>
      </c>
      <c r="G168" s="22"/>
      <c r="H168" s="22">
        <f>ROUND((G168*$H$10),2)</f>
        <v>0</v>
      </c>
      <c r="I168" s="23">
        <f>ROUND((E168*H168),2)</f>
        <v>0</v>
      </c>
    </row>
    <row r="169" spans="1:12" ht="60" customHeight="1" x14ac:dyDescent="0.25">
      <c r="A169" s="18" t="s">
        <v>189</v>
      </c>
      <c r="B169" s="18" t="s">
        <v>10</v>
      </c>
      <c r="C169" s="19">
        <v>100576</v>
      </c>
      <c r="D169" s="20" t="s">
        <v>17</v>
      </c>
      <c r="E169" s="21">
        <v>522.1</v>
      </c>
      <c r="F169" s="18" t="s">
        <v>29</v>
      </c>
      <c r="G169" s="22"/>
      <c r="H169" s="22">
        <f t="shared" ref="H169:H170" si="50">ROUND((G169*$H$10),2)</f>
        <v>0</v>
      </c>
      <c r="I169" s="23">
        <f t="shared" ref="I169:I170" si="51">ROUND((E169*H169),2)</f>
        <v>0</v>
      </c>
    </row>
    <row r="170" spans="1:12" ht="60" customHeight="1" x14ac:dyDescent="0.25">
      <c r="A170" s="18" t="s">
        <v>177</v>
      </c>
      <c r="B170" s="18" t="s">
        <v>10</v>
      </c>
      <c r="C170" s="19">
        <v>105730</v>
      </c>
      <c r="D170" s="20" t="s">
        <v>18</v>
      </c>
      <c r="E170" s="21">
        <v>86.29</v>
      </c>
      <c r="F170" s="18" t="s">
        <v>28</v>
      </c>
      <c r="G170" s="22"/>
      <c r="H170" s="22">
        <f t="shared" si="50"/>
        <v>0</v>
      </c>
      <c r="I170" s="23">
        <f t="shared" si="51"/>
        <v>0</v>
      </c>
    </row>
    <row r="171" spans="1:12" s="3" customFormat="1" ht="17.25" x14ac:dyDescent="0.3">
      <c r="A171" s="13">
        <v>56</v>
      </c>
      <c r="B171" s="14" t="s">
        <v>185</v>
      </c>
      <c r="C171" s="14"/>
      <c r="D171" s="14"/>
      <c r="E171" s="15"/>
      <c r="F171" s="14"/>
      <c r="G171" s="16"/>
      <c r="H171" s="16"/>
      <c r="I171" s="17">
        <f>SUM(I172:I174)</f>
        <v>0</v>
      </c>
      <c r="K171" s="2"/>
      <c r="L171" s="2"/>
    </row>
    <row r="172" spans="1:12" ht="20.100000000000001" customHeight="1" x14ac:dyDescent="0.25">
      <c r="A172" s="18" t="s">
        <v>190</v>
      </c>
      <c r="B172" s="18" t="s">
        <v>24</v>
      </c>
      <c r="C172" s="19" t="s">
        <v>25</v>
      </c>
      <c r="D172" s="20" t="s">
        <v>26</v>
      </c>
      <c r="E172" s="21">
        <v>431.46</v>
      </c>
      <c r="F172" s="18" t="s">
        <v>29</v>
      </c>
      <c r="G172" s="22"/>
      <c r="H172" s="22">
        <f>ROUND((G172*$H$10),2)</f>
        <v>0</v>
      </c>
      <c r="I172" s="23">
        <f>ROUND((E172*H172),2)</f>
        <v>0</v>
      </c>
    </row>
    <row r="173" spans="1:12" ht="50.1" customHeight="1" x14ac:dyDescent="0.25">
      <c r="A173" s="18" t="s">
        <v>191</v>
      </c>
      <c r="B173" s="18" t="s">
        <v>10</v>
      </c>
      <c r="C173" s="19">
        <v>95995</v>
      </c>
      <c r="D173" s="20" t="s">
        <v>27</v>
      </c>
      <c r="E173" s="21">
        <v>17.25</v>
      </c>
      <c r="F173" s="18" t="s">
        <v>28</v>
      </c>
      <c r="G173" s="22"/>
      <c r="H173" s="22">
        <f t="shared" ref="H173:H174" si="52">ROUND((G173*$H$10),2)</f>
        <v>0</v>
      </c>
      <c r="I173" s="23">
        <f t="shared" ref="I173:I174" si="53">ROUND((E173*H173),2)</f>
        <v>0</v>
      </c>
    </row>
    <row r="174" spans="1:12" ht="50.1" customHeight="1" x14ac:dyDescent="0.25">
      <c r="A174" s="18" t="s">
        <v>192</v>
      </c>
      <c r="B174" s="18" t="s">
        <v>10</v>
      </c>
      <c r="C174" s="19">
        <v>95875</v>
      </c>
      <c r="D174" s="20" t="s">
        <v>30</v>
      </c>
      <c r="E174" s="21">
        <v>517.5</v>
      </c>
      <c r="F174" s="18" t="s">
        <v>31</v>
      </c>
      <c r="G174" s="22"/>
      <c r="H174" s="22">
        <f t="shared" si="52"/>
        <v>0</v>
      </c>
      <c r="I174" s="23">
        <f t="shared" si="53"/>
        <v>0</v>
      </c>
    </row>
    <row r="175" spans="1:12" s="3" customFormat="1" ht="17.25" x14ac:dyDescent="0.3">
      <c r="A175" s="13">
        <v>57</v>
      </c>
      <c r="B175" s="14" t="s">
        <v>186</v>
      </c>
      <c r="C175" s="14"/>
      <c r="D175" s="14"/>
      <c r="E175" s="15"/>
      <c r="F175" s="14"/>
      <c r="G175" s="16"/>
      <c r="H175" s="16"/>
      <c r="I175" s="17">
        <f>I176</f>
        <v>0</v>
      </c>
      <c r="K175" s="2"/>
      <c r="L175" s="2"/>
    </row>
    <row r="176" spans="1:12" ht="35.1" customHeight="1" x14ac:dyDescent="0.25">
      <c r="A176" s="18" t="s">
        <v>193</v>
      </c>
      <c r="B176" s="18" t="s">
        <v>10</v>
      </c>
      <c r="C176" s="19">
        <v>13521</v>
      </c>
      <c r="D176" s="20" t="s">
        <v>37</v>
      </c>
      <c r="E176" s="21">
        <v>2</v>
      </c>
      <c r="F176" s="18" t="s">
        <v>74</v>
      </c>
      <c r="G176" s="22"/>
      <c r="H176" s="22">
        <f t="shared" ref="H176" si="54">ROUND((G176*$H$10),2)</f>
        <v>0</v>
      </c>
      <c r="I176" s="23">
        <f t="shared" ref="I176" si="55">ROUND((E176*H176),2)</f>
        <v>0</v>
      </c>
    </row>
    <row r="177" spans="1:12" ht="8.25" customHeight="1" thickBot="1" x14ac:dyDescent="0.3">
      <c r="A177" s="33"/>
      <c r="B177" s="33"/>
      <c r="C177" s="34"/>
      <c r="D177" s="35"/>
      <c r="E177" s="36"/>
      <c r="F177" s="33"/>
      <c r="G177" s="37"/>
      <c r="H177" s="37"/>
      <c r="I177" s="38"/>
    </row>
    <row r="178" spans="1:12" s="10" customFormat="1" ht="30" customHeight="1" thickBot="1" x14ac:dyDescent="0.3">
      <c r="E178" s="11"/>
      <c r="F178" s="63" t="s">
        <v>199</v>
      </c>
      <c r="G178" s="64"/>
      <c r="H178" s="65"/>
      <c r="I178" s="32">
        <f>I14+I16+I18+I21+I27+I31+I35+I37+I39+I42+I44+I48+I52+I56+I58+I60+I62+I64+I67+I71+I75+I79+I81+I83+I85+I89+I93+I95+I97+I100+I102+I106+I110+I112+I114+I116+I118+I121+I123+I128+I132+I134+I136+I138+I141+I143+I147+I151+I153+I155+I157+I161+I163+I165+I167+I171+I175</f>
        <v>0</v>
      </c>
      <c r="J178" s="54"/>
      <c r="L178" s="54"/>
    </row>
    <row r="179" spans="1:12" ht="15.75" x14ac:dyDescent="0.25">
      <c r="A179" s="44"/>
    </row>
    <row r="181" spans="1:12" x14ac:dyDescent="0.25">
      <c r="I181" s="9"/>
    </row>
    <row r="183" spans="1:12" ht="18.75" x14ac:dyDescent="0.3">
      <c r="D183" s="45"/>
    </row>
    <row r="184" spans="1:12" ht="18.75" x14ac:dyDescent="0.3">
      <c r="D184" s="45"/>
    </row>
    <row r="185" spans="1:12" ht="18.75" x14ac:dyDescent="0.3">
      <c r="D185" s="45"/>
    </row>
    <row r="186" spans="1:12" x14ac:dyDescent="0.25">
      <c r="I186" s="9"/>
    </row>
  </sheetData>
  <mergeCells count="10">
    <mergeCell ref="F178:H178"/>
    <mergeCell ref="A5:B5"/>
    <mergeCell ref="A6:B6"/>
    <mergeCell ref="A7:B7"/>
    <mergeCell ref="A8:B8"/>
    <mergeCell ref="C5:I5"/>
    <mergeCell ref="C6:I6"/>
    <mergeCell ref="C7:I7"/>
    <mergeCell ref="C8:I8"/>
    <mergeCell ref="C9:I9"/>
  </mergeCells>
  <phoneticPr fontId="5" type="noConversion"/>
  <pageMargins left="0.43307086614173229" right="0.43307086614173229" top="1.1417322834645669" bottom="0.74803149606299213" header="0.31496062992125984" footer="0.31496062992125984"/>
  <pageSetup paperSize="9" scale="67" fitToHeight="0" orientation="portrait" r:id="rId1"/>
  <rowBreaks count="4" manualBreakCount="4">
    <brk id="26" max="8" man="1"/>
    <brk id="74" max="8" man="1"/>
    <brk id="101" max="8" man="1"/>
    <brk id="15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465C4-3ED0-4D54-8EC6-3EBD5AE62103}">
  <dimension ref="A4:E26"/>
  <sheetViews>
    <sheetView workbookViewId="0">
      <selection activeCell="C25" sqref="C25"/>
    </sheetView>
  </sheetViews>
  <sheetFormatPr defaultRowHeight="15" x14ac:dyDescent="0.25"/>
  <cols>
    <col min="1" max="1" width="14.5703125" bestFit="1" customWidth="1"/>
    <col min="2" max="2" width="11.7109375" bestFit="1" customWidth="1"/>
    <col min="4" max="4" width="16.140625" bestFit="1" customWidth="1"/>
  </cols>
  <sheetData>
    <row r="4" spans="1:5" x14ac:dyDescent="0.25">
      <c r="A4" s="6" t="s">
        <v>207</v>
      </c>
      <c r="B4" s="70" t="s">
        <v>208</v>
      </c>
      <c r="C4" s="70"/>
      <c r="D4" s="70" t="s">
        <v>214</v>
      </c>
      <c r="E4" s="70"/>
    </row>
    <row r="5" spans="1:5" x14ac:dyDescent="0.25">
      <c r="A5" s="49">
        <v>1</v>
      </c>
      <c r="B5" s="69" t="s">
        <v>209</v>
      </c>
      <c r="C5" s="71">
        <f>ROUND((4.07*1.5),2)</f>
        <v>6.11</v>
      </c>
    </row>
    <row r="6" spans="1:5" x14ac:dyDescent="0.25">
      <c r="A6" s="49">
        <v>16</v>
      </c>
      <c r="B6" s="69"/>
      <c r="C6" s="71"/>
    </row>
    <row r="7" spans="1:5" x14ac:dyDescent="0.25">
      <c r="A7" s="49">
        <v>7</v>
      </c>
      <c r="B7" s="48" t="s">
        <v>210</v>
      </c>
      <c r="C7" s="48">
        <f t="shared" ref="C7:C10" si="0">ROUND((4.07*1.5),2)</f>
        <v>6.11</v>
      </c>
    </row>
    <row r="8" spans="1:5" x14ac:dyDescent="0.25">
      <c r="A8" s="49">
        <v>12</v>
      </c>
      <c r="B8" s="69" t="s">
        <v>211</v>
      </c>
      <c r="C8" s="71">
        <f t="shared" si="0"/>
        <v>6.11</v>
      </c>
    </row>
    <row r="9" spans="1:5" x14ac:dyDescent="0.25">
      <c r="A9" s="49">
        <v>13</v>
      </c>
      <c r="B9" s="69"/>
      <c r="C9" s="71"/>
      <c r="D9" t="s">
        <v>215</v>
      </c>
      <c r="E9">
        <f>14+6.5+6+12+30</f>
        <v>68.5</v>
      </c>
    </row>
    <row r="10" spans="1:5" x14ac:dyDescent="0.25">
      <c r="A10" s="48" t="s">
        <v>213</v>
      </c>
      <c r="B10" s="48" t="s">
        <v>210</v>
      </c>
      <c r="C10" s="48">
        <f t="shared" si="0"/>
        <v>6.11</v>
      </c>
    </row>
    <row r="11" spans="1:5" x14ac:dyDescent="0.25">
      <c r="A11" s="6"/>
    </row>
    <row r="12" spans="1:5" x14ac:dyDescent="0.25">
      <c r="A12" s="6"/>
    </row>
    <row r="13" spans="1:5" x14ac:dyDescent="0.25">
      <c r="A13" s="6"/>
    </row>
    <row r="14" spans="1:5" x14ac:dyDescent="0.25">
      <c r="A14" s="49">
        <v>10</v>
      </c>
      <c r="B14" s="69" t="s">
        <v>212</v>
      </c>
      <c r="C14" s="69">
        <f>ROUND((4.07*1.5),2)</f>
        <v>6.11</v>
      </c>
    </row>
    <row r="15" spans="1:5" x14ac:dyDescent="0.25">
      <c r="A15" s="49">
        <v>15</v>
      </c>
      <c r="B15" s="69"/>
      <c r="C15" s="69"/>
    </row>
    <row r="16" spans="1:5" x14ac:dyDescent="0.25">
      <c r="A16" s="6"/>
      <c r="C16" s="47">
        <f>C14+C10+C8+C7+C5</f>
        <v>30.55</v>
      </c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</sheetData>
  <mergeCells count="8">
    <mergeCell ref="B14:B15"/>
    <mergeCell ref="C14:C15"/>
    <mergeCell ref="D4:E4"/>
    <mergeCell ref="B4:C4"/>
    <mergeCell ref="B8:B9"/>
    <mergeCell ref="C8:C9"/>
    <mergeCell ref="B5:B6"/>
    <mergeCell ref="C5:C6"/>
  </mergeCells>
  <phoneticPr fontId="5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Memória Cálculo</vt:lpstr>
      <vt:lpstr>Planilha1!Area_de_impressao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Mauro Roberto Gomes Abreu</dc:creator>
  <cp:lastModifiedBy>Elton dos Santos</cp:lastModifiedBy>
  <cp:lastPrinted>2026-04-09T17:32:23Z</cp:lastPrinted>
  <dcterms:created xsi:type="dcterms:W3CDTF">2025-05-05T19:52:57Z</dcterms:created>
  <dcterms:modified xsi:type="dcterms:W3CDTF">2026-05-22T17:20:45Z</dcterms:modified>
</cp:coreProperties>
</file>